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"/>
    </mc:Choice>
  </mc:AlternateContent>
  <xr:revisionPtr revIDLastSave="0" documentId="13_ncr:1_{CD816EB6-0AF4-4C2D-A123-5DCB7A16531B}" xr6:coauthVersionLast="47" xr6:coauthVersionMax="47" xr10:uidLastSave="{00000000-0000-0000-0000-000000000000}"/>
  <bookViews>
    <workbookView xWindow="-120" yWindow="-120" windowWidth="29040" windowHeight="15840" activeTab="3" xr2:uid="{3E55D929-733D-406D-A6C2-B333EF153763}"/>
  </bookViews>
  <sheets>
    <sheet name="ИП 2026 г.Находка" sheetId="5" r:id="rId1"/>
    <sheet name="ИП 2027 г.Находка" sheetId="7" r:id="rId2"/>
    <sheet name="ИП 2029 г.Находка" sheetId="6" r:id="rId3"/>
    <sheet name="ИП 2030 г.Находка" sheetId="8" r:id="rId4"/>
  </sheets>
  <definedNames>
    <definedName name="_xlnm._FilterDatabase" localSheetId="0" hidden="1">'ИП 2026 г.Находка'!$A$10:$AB$70</definedName>
    <definedName name="_xlnm._FilterDatabase" localSheetId="1" hidden="1">'ИП 2027 г.Находка'!$F$1:$F$33</definedName>
    <definedName name="_xlnm._FilterDatabase" localSheetId="2" hidden="1">'ИП 2029 г.Находка'!$A$10:$AC$41</definedName>
    <definedName name="_xlnm._FilterDatabase" localSheetId="3" hidden="1">'ИП 2030 г.Находка'!$A$10:$AD$15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72" i="5" l="1"/>
  <c r="AB8" i="5"/>
  <c r="AA8" i="5"/>
  <c r="U8" i="5"/>
  <c r="T8" i="5"/>
  <c r="I69" i="5"/>
  <c r="I68" i="5"/>
  <c r="T68" i="5" s="1"/>
  <c r="AA68" i="5" s="1"/>
  <c r="AB68" i="5" s="1"/>
  <c r="I67" i="5"/>
  <c r="I66" i="5"/>
  <c r="T66" i="5" s="1"/>
  <c r="I64" i="5"/>
  <c r="T64" i="5" s="1"/>
  <c r="I63" i="5"/>
  <c r="I62" i="5"/>
  <c r="I61" i="5"/>
  <c r="T61" i="5" s="1"/>
  <c r="N69" i="5"/>
  <c r="N68" i="5"/>
  <c r="N67" i="5"/>
  <c r="T69" i="5"/>
  <c r="AA69" i="5" s="1"/>
  <c r="AB69" i="5" s="1"/>
  <c r="T67" i="5"/>
  <c r="U67" i="5" s="1"/>
  <c r="T63" i="5"/>
  <c r="AA63" i="5" s="1"/>
  <c r="AB63" i="5" s="1"/>
  <c r="N64" i="5"/>
  <c r="N63" i="5"/>
  <c r="N62" i="5"/>
  <c r="T62" i="5"/>
  <c r="T70" i="5" l="1"/>
  <c r="U70" i="5" s="1"/>
  <c r="U66" i="5"/>
  <c r="AA66" i="5"/>
  <c r="AB66" i="5" s="1"/>
  <c r="AA67" i="5"/>
  <c r="AB67" i="5" s="1"/>
  <c r="U68" i="5"/>
  <c r="U69" i="5"/>
  <c r="AA62" i="5"/>
  <c r="AB62" i="5" s="1"/>
  <c r="U62" i="5"/>
  <c r="T65" i="5"/>
  <c r="U65" i="5" s="1"/>
  <c r="U61" i="5"/>
  <c r="AA61" i="5"/>
  <c r="U64" i="5"/>
  <c r="AA64" i="5"/>
  <c r="AB64" i="5" s="1"/>
  <c r="U63" i="5"/>
  <c r="I24" i="8"/>
  <c r="I23" i="8"/>
  <c r="T23" i="8" s="1"/>
  <c r="AC23" i="8" s="1"/>
  <c r="AD23" i="8" s="1"/>
  <c r="T22" i="8"/>
  <c r="U22" i="8" s="1"/>
  <c r="I22" i="8"/>
  <c r="I21" i="8"/>
  <c r="T21" i="8" s="1"/>
  <c r="AC21" i="8" s="1"/>
  <c r="AD21" i="8" l="1"/>
  <c r="AC22" i="8"/>
  <c r="AD22" i="8" s="1"/>
  <c r="AA70" i="5"/>
  <c r="AB70" i="5" s="1"/>
  <c r="AA65" i="5"/>
  <c r="AB65" i="5" s="1"/>
  <c r="AB61" i="5"/>
  <c r="U23" i="8"/>
  <c r="T24" i="8"/>
  <c r="U24" i="8" s="1"/>
  <c r="U21" i="8"/>
  <c r="I19" i="8"/>
  <c r="T19" i="8" s="1"/>
  <c r="I18" i="8"/>
  <c r="T18" i="8" s="1"/>
  <c r="U18" i="8" s="1"/>
  <c r="I17" i="8"/>
  <c r="T17" i="8" s="1"/>
  <c r="I16" i="8"/>
  <c r="T16" i="8" s="1"/>
  <c r="AC24" i="8" l="1"/>
  <c r="AD24" i="8" s="1"/>
  <c r="AC17" i="8"/>
  <c r="AD17" i="8" s="1"/>
  <c r="U17" i="8"/>
  <c r="T20" i="8"/>
  <c r="U20" i="8" s="1"/>
  <c r="U19" i="8"/>
  <c r="AC19" i="8"/>
  <c r="AD19" i="8" s="1"/>
  <c r="AC16" i="8"/>
  <c r="AC18" i="8"/>
  <c r="AD18" i="8" s="1"/>
  <c r="U16" i="8"/>
  <c r="I14" i="8"/>
  <c r="T14" i="8" s="1"/>
  <c r="I13" i="8"/>
  <c r="T13" i="8" s="1"/>
  <c r="U13" i="8" s="1"/>
  <c r="I12" i="8"/>
  <c r="T12" i="8" s="1"/>
  <c r="I11" i="8"/>
  <c r="T11" i="8" s="1"/>
  <c r="I16" i="7"/>
  <c r="T16" i="7" s="1"/>
  <c r="AC11" i="8" l="1"/>
  <c r="U16" i="7"/>
  <c r="AA16" i="7"/>
  <c r="AB16" i="7" s="1"/>
  <c r="AC20" i="8"/>
  <c r="AD20" i="8" s="1"/>
  <c r="AD16" i="8"/>
  <c r="T15" i="8"/>
  <c r="AC26" i="8" s="1"/>
  <c r="AC12" i="8"/>
  <c r="AD12" i="8" s="1"/>
  <c r="U12" i="8"/>
  <c r="AC14" i="8"/>
  <c r="AD14" i="8" s="1"/>
  <c r="U14" i="8"/>
  <c r="AC13" i="8"/>
  <c r="AD13" i="8" s="1"/>
  <c r="U11" i="8"/>
  <c r="I58" i="5"/>
  <c r="T58" i="5" s="1"/>
  <c r="I59" i="5"/>
  <c r="T59" i="5" s="1"/>
  <c r="I29" i="7"/>
  <c r="T29" i="7" s="1"/>
  <c r="I28" i="7"/>
  <c r="T28" i="7" s="1"/>
  <c r="I27" i="7"/>
  <c r="I26" i="7"/>
  <c r="T26" i="7" s="1"/>
  <c r="I25" i="7"/>
  <c r="T25" i="7" s="1"/>
  <c r="I24" i="7"/>
  <c r="I23" i="7"/>
  <c r="T23" i="7" s="1"/>
  <c r="I22" i="7"/>
  <c r="T22" i="7" s="1"/>
  <c r="I21" i="7"/>
  <c r="I20" i="7"/>
  <c r="T20" i="7" s="1"/>
  <c r="I19" i="7"/>
  <c r="T19" i="7" s="1"/>
  <c r="I17" i="7"/>
  <c r="T17" i="7" s="1"/>
  <c r="I15" i="7"/>
  <c r="T15" i="7" s="1"/>
  <c r="I13" i="7"/>
  <c r="I11" i="7"/>
  <c r="T11" i="7" s="1"/>
  <c r="U11" i="7" s="1"/>
  <c r="U15" i="8" l="1"/>
  <c r="T8" i="8"/>
  <c r="T30" i="7"/>
  <c r="AC15" i="8"/>
  <c r="AD15" i="8" s="1"/>
  <c r="AD11" i="8"/>
  <c r="U58" i="5"/>
  <c r="T60" i="5"/>
  <c r="U60" i="5" s="1"/>
  <c r="AA58" i="5"/>
  <c r="U59" i="5"/>
  <c r="AA59" i="5"/>
  <c r="AB59" i="5" s="1"/>
  <c r="AA22" i="7"/>
  <c r="AB22" i="7" s="1"/>
  <c r="U22" i="7"/>
  <c r="U24" i="7" s="1"/>
  <c r="AA26" i="7"/>
  <c r="AB26" i="7" s="1"/>
  <c r="U26" i="7"/>
  <c r="AA28" i="7"/>
  <c r="AB28" i="7" s="1"/>
  <c r="U28" i="7"/>
  <c r="AA15" i="7"/>
  <c r="U15" i="7"/>
  <c r="AA20" i="7"/>
  <c r="AB20" i="7" s="1"/>
  <c r="U20" i="7"/>
  <c r="AA17" i="7"/>
  <c r="AB17" i="7" s="1"/>
  <c r="U17" i="7"/>
  <c r="AA19" i="7"/>
  <c r="AB19" i="7" s="1"/>
  <c r="U19" i="7"/>
  <c r="U21" i="7" s="1"/>
  <c r="AA23" i="7"/>
  <c r="AB23" i="7" s="1"/>
  <c r="U23" i="7"/>
  <c r="AA25" i="7"/>
  <c r="AB25" i="7" s="1"/>
  <c r="U25" i="7"/>
  <c r="U27" i="7" s="1"/>
  <c r="AA29" i="7"/>
  <c r="AB29" i="7" s="1"/>
  <c r="U29" i="7"/>
  <c r="U30" i="7" s="1"/>
  <c r="T13" i="7"/>
  <c r="T8" i="7" s="1"/>
  <c r="AA33" i="7" s="1"/>
  <c r="AA11" i="7"/>
  <c r="AB11" i="7" s="1"/>
  <c r="U12" i="7"/>
  <c r="U18" i="7"/>
  <c r="M36" i="6"/>
  <c r="M34" i="6"/>
  <c r="I34" i="6"/>
  <c r="T34" i="6" s="1"/>
  <c r="M28" i="6"/>
  <c r="M20" i="6"/>
  <c r="I20" i="6" s="1"/>
  <c r="T20" i="6" s="1"/>
  <c r="AB20" i="6" s="1"/>
  <c r="AC20" i="6" s="1"/>
  <c r="N53" i="5"/>
  <c r="I53" i="5" s="1"/>
  <c r="T53" i="5" s="1"/>
  <c r="N46" i="5"/>
  <c r="I46" i="5" s="1"/>
  <c r="T46" i="5" s="1"/>
  <c r="N55" i="5"/>
  <c r="N48" i="5"/>
  <c r="N56" i="5"/>
  <c r="N49" i="5"/>
  <c r="I41" i="5"/>
  <c r="N54" i="5"/>
  <c r="N47" i="5"/>
  <c r="N52" i="5"/>
  <c r="I52" i="5" s="1"/>
  <c r="T52" i="5" s="1"/>
  <c r="N45" i="5"/>
  <c r="N51" i="5"/>
  <c r="I51" i="5" s="1"/>
  <c r="T51" i="5" s="1"/>
  <c r="N44" i="5"/>
  <c r="I56" i="5"/>
  <c r="T56" i="5" s="1"/>
  <c r="I55" i="5"/>
  <c r="T55" i="5" s="1"/>
  <c r="I54" i="5"/>
  <c r="T54" i="5" s="1"/>
  <c r="I12" i="5"/>
  <c r="T12" i="5" s="1"/>
  <c r="U12" i="5" s="1"/>
  <c r="I15" i="5"/>
  <c r="T15" i="5" s="1"/>
  <c r="U15" i="5" s="1"/>
  <c r="G29" i="5"/>
  <c r="I39" i="5"/>
  <c r="T39" i="5" s="1"/>
  <c r="U39" i="5" s="1"/>
  <c r="AD8" i="8" l="1"/>
  <c r="AC8" i="8"/>
  <c r="AB15" i="7"/>
  <c r="AA18" i="7"/>
  <c r="AB18" i="7" s="1"/>
  <c r="AB58" i="5"/>
  <c r="AA60" i="5"/>
  <c r="AB60" i="5" s="1"/>
  <c r="AA13" i="7"/>
  <c r="AB13" i="7" s="1"/>
  <c r="U13" i="7"/>
  <c r="U14" i="7" s="1"/>
  <c r="AA30" i="7"/>
  <c r="AB30" i="7" s="1"/>
  <c r="AA24" i="7"/>
  <c r="AB24" i="7" s="1"/>
  <c r="AA27" i="7"/>
  <c r="AB27" i="7" s="1"/>
  <c r="AA21" i="7"/>
  <c r="AB21" i="7" s="1"/>
  <c r="AA14" i="7"/>
  <c r="AB14" i="7" s="1"/>
  <c r="AA12" i="7"/>
  <c r="AB12" i="7" s="1"/>
  <c r="U34" i="6"/>
  <c r="AB34" i="6"/>
  <c r="AC34" i="6" s="1"/>
  <c r="U20" i="6"/>
  <c r="U46" i="5"/>
  <c r="AA46" i="5"/>
  <c r="AB46" i="5" s="1"/>
  <c r="U53" i="5"/>
  <c r="AA53" i="5"/>
  <c r="AB53" i="5" s="1"/>
  <c r="U51" i="5"/>
  <c r="T57" i="5"/>
  <c r="U57" i="5" s="1"/>
  <c r="AA51" i="5"/>
  <c r="U52" i="5"/>
  <c r="AA52" i="5"/>
  <c r="AB52" i="5" s="1"/>
  <c r="U54" i="5"/>
  <c r="AA54" i="5"/>
  <c r="AB54" i="5" s="1"/>
  <c r="U55" i="5"/>
  <c r="AA55" i="5"/>
  <c r="AB55" i="5" s="1"/>
  <c r="U56" i="5"/>
  <c r="AA56" i="5"/>
  <c r="AB56" i="5" s="1"/>
  <c r="AA39" i="5"/>
  <c r="AB39" i="5" s="1"/>
  <c r="AA12" i="5"/>
  <c r="AB12" i="5" s="1"/>
  <c r="AA15" i="5"/>
  <c r="AB15" i="5" s="1"/>
  <c r="I36" i="6"/>
  <c r="T36" i="6" s="1"/>
  <c r="I35" i="6"/>
  <c r="T35" i="6" s="1"/>
  <c r="I33" i="6"/>
  <c r="T33" i="6" s="1"/>
  <c r="I31" i="6"/>
  <c r="T31" i="6" s="1"/>
  <c r="I30" i="6"/>
  <c r="T30" i="6" s="1"/>
  <c r="U30" i="6" s="1"/>
  <c r="I13" i="6"/>
  <c r="T13" i="6" s="1"/>
  <c r="I12" i="6"/>
  <c r="T12" i="6" s="1"/>
  <c r="I11" i="6"/>
  <c r="T11" i="6" s="1"/>
  <c r="I17" i="6"/>
  <c r="T17" i="6" s="1"/>
  <c r="I16" i="6"/>
  <c r="T16" i="6" s="1"/>
  <c r="I15" i="6"/>
  <c r="T15" i="6" s="1"/>
  <c r="M27" i="6"/>
  <c r="I27" i="6" s="1"/>
  <c r="I29" i="6"/>
  <c r="I28" i="6"/>
  <c r="I26" i="6"/>
  <c r="I25" i="6"/>
  <c r="I24" i="6"/>
  <c r="T24" i="6" s="1"/>
  <c r="I22" i="6"/>
  <c r="T22" i="6" s="1"/>
  <c r="I21" i="6"/>
  <c r="T21" i="6" s="1"/>
  <c r="I19" i="6"/>
  <c r="T19" i="6" s="1"/>
  <c r="I41" i="6"/>
  <c r="I40" i="6"/>
  <c r="T40" i="6" s="1"/>
  <c r="U40" i="6" s="1"/>
  <c r="I39" i="6"/>
  <c r="I38" i="6"/>
  <c r="T38" i="6" s="1"/>
  <c r="I38" i="5"/>
  <c r="T38" i="5" s="1"/>
  <c r="I48" i="5"/>
  <c r="T48" i="5" s="1"/>
  <c r="I47" i="5"/>
  <c r="T47" i="5" s="1"/>
  <c r="I45" i="5"/>
  <c r="T45" i="5" s="1"/>
  <c r="U45" i="5" s="1"/>
  <c r="I49" i="5"/>
  <c r="T49" i="5" s="1"/>
  <c r="I44" i="5"/>
  <c r="T44" i="5" s="1"/>
  <c r="AB11" i="6" l="1"/>
  <c r="AA8" i="7"/>
  <c r="AB8" i="7"/>
  <c r="AB21" i="6"/>
  <c r="AC21" i="6" s="1"/>
  <c r="U21" i="6"/>
  <c r="AB24" i="6"/>
  <c r="AC24" i="6" s="1"/>
  <c r="U24" i="6"/>
  <c r="T26" i="6"/>
  <c r="U26" i="6" s="1"/>
  <c r="AB15" i="6"/>
  <c r="AC15" i="6" s="1"/>
  <c r="U15" i="6"/>
  <c r="AB17" i="6"/>
  <c r="AC17" i="6" s="1"/>
  <c r="U17" i="6"/>
  <c r="AB12" i="6"/>
  <c r="U12" i="6"/>
  <c r="AB33" i="6"/>
  <c r="AC33" i="6" s="1"/>
  <c r="U33" i="6"/>
  <c r="AB36" i="6"/>
  <c r="AC36" i="6" s="1"/>
  <c r="U36" i="6"/>
  <c r="AB38" i="6"/>
  <c r="AC38" i="6" s="1"/>
  <c r="U38" i="6"/>
  <c r="AB19" i="6"/>
  <c r="AC19" i="6" s="1"/>
  <c r="U19" i="6"/>
  <c r="AB22" i="6"/>
  <c r="AC22" i="6" s="1"/>
  <c r="U22" i="6"/>
  <c r="T25" i="6"/>
  <c r="U25" i="6" s="1"/>
  <c r="T28" i="6"/>
  <c r="U28" i="6" s="1"/>
  <c r="T27" i="6"/>
  <c r="U27" i="6" s="1"/>
  <c r="AB16" i="6"/>
  <c r="AC16" i="6" s="1"/>
  <c r="U16" i="6"/>
  <c r="AB13" i="6"/>
  <c r="AC13" i="6" s="1"/>
  <c r="U13" i="6"/>
  <c r="AB31" i="6"/>
  <c r="AC31" i="6" s="1"/>
  <c r="U31" i="6"/>
  <c r="AB35" i="6"/>
  <c r="AC35" i="6" s="1"/>
  <c r="U35" i="6"/>
  <c r="AB51" i="5"/>
  <c r="AA57" i="5"/>
  <c r="AB57" i="5" s="1"/>
  <c r="AB30" i="6"/>
  <c r="AC30" i="6" s="1"/>
  <c r="T32" i="6"/>
  <c r="T41" i="6"/>
  <c r="AB40" i="6"/>
  <c r="AC40" i="6" s="1"/>
  <c r="U11" i="6"/>
  <c r="AC11" i="6"/>
  <c r="T37" i="6"/>
  <c r="T14" i="6"/>
  <c r="U14" i="6" s="1"/>
  <c r="T18" i="6"/>
  <c r="T39" i="6"/>
  <c r="T23" i="6"/>
  <c r="U38" i="5"/>
  <c r="AA38" i="5"/>
  <c r="AB38" i="5" s="1"/>
  <c r="U48" i="5"/>
  <c r="AA48" i="5"/>
  <c r="AB48" i="5" s="1"/>
  <c r="AA45" i="5"/>
  <c r="AB45" i="5" s="1"/>
  <c r="T50" i="5"/>
  <c r="U50" i="5" s="1"/>
  <c r="AA49" i="5"/>
  <c r="AB49" i="5" s="1"/>
  <c r="U49" i="5"/>
  <c r="AA47" i="5"/>
  <c r="AB47" i="5" s="1"/>
  <c r="U47" i="5"/>
  <c r="AA44" i="5"/>
  <c r="U44" i="5"/>
  <c r="AC12" i="6" l="1"/>
  <c r="AB37" i="6"/>
  <c r="AC37" i="6" s="1"/>
  <c r="U37" i="6"/>
  <c r="AB32" i="6"/>
  <c r="AC32" i="6" s="1"/>
  <c r="U32" i="6"/>
  <c r="AB39" i="6"/>
  <c r="AC39" i="6" s="1"/>
  <c r="U39" i="6"/>
  <c r="AB18" i="6"/>
  <c r="AC18" i="6" s="1"/>
  <c r="U18" i="6"/>
  <c r="AB23" i="6"/>
  <c r="AC23" i="6" s="1"/>
  <c r="U23" i="6"/>
  <c r="AB28" i="6"/>
  <c r="AC28" i="6" s="1"/>
  <c r="AB41" i="6"/>
  <c r="AC41" i="6" s="1"/>
  <c r="U41" i="6"/>
  <c r="AB27" i="6"/>
  <c r="AC27" i="6" s="1"/>
  <c r="T29" i="6"/>
  <c r="T8" i="6" s="1"/>
  <c r="AB42" i="6" s="1"/>
  <c r="AC42" i="6" s="1"/>
  <c r="AB25" i="6"/>
  <c r="AC25" i="6" s="1"/>
  <c r="AB26" i="6"/>
  <c r="AC26" i="6" s="1"/>
  <c r="AB14" i="6"/>
  <c r="AC14" i="6" s="1"/>
  <c r="AB44" i="5"/>
  <c r="AA50" i="5"/>
  <c r="AB50" i="5" s="1"/>
  <c r="U29" i="6" l="1"/>
  <c r="AB29" i="6"/>
  <c r="AC29" i="6" s="1"/>
  <c r="AC8" i="6" s="1"/>
  <c r="AB8" i="6" l="1"/>
  <c r="I24" i="5"/>
  <c r="I23" i="5"/>
  <c r="T23" i="5" s="1"/>
  <c r="AA23" i="5" s="1"/>
  <c r="AB23" i="5" s="1"/>
  <c r="I22" i="5"/>
  <c r="I21" i="5"/>
  <c r="T21" i="5" s="1"/>
  <c r="T41" i="5"/>
  <c r="U23" i="5" l="1"/>
  <c r="T24" i="5"/>
  <c r="AA21" i="5"/>
  <c r="AB21" i="5" s="1"/>
  <c r="T22" i="5"/>
  <c r="U21" i="5"/>
  <c r="U41" i="5"/>
  <c r="AA41" i="5"/>
  <c r="AB41" i="5" s="1"/>
  <c r="U24" i="5" l="1"/>
  <c r="AA24" i="5"/>
  <c r="AB24" i="5" s="1"/>
  <c r="U22" i="5"/>
  <c r="AA22" i="5"/>
  <c r="AB22" i="5" s="1"/>
  <c r="I35" i="5"/>
  <c r="T35" i="5" s="1"/>
  <c r="U35" i="5" s="1"/>
  <c r="I34" i="5"/>
  <c r="T34" i="5" s="1"/>
  <c r="I33" i="5"/>
  <c r="T33" i="5" s="1"/>
  <c r="T36" i="5" l="1"/>
  <c r="U36" i="5" s="1"/>
  <c r="AA34" i="5"/>
  <c r="AB34" i="5" s="1"/>
  <c r="U34" i="5"/>
  <c r="AA33" i="5"/>
  <c r="AA35" i="5"/>
  <c r="AB35" i="5" s="1"/>
  <c r="U33" i="5"/>
  <c r="I42" i="5"/>
  <c r="T42" i="5" s="1"/>
  <c r="U42" i="5" s="1"/>
  <c r="I40" i="5"/>
  <c r="T40" i="5" s="1"/>
  <c r="U40" i="5" s="1"/>
  <c r="I37" i="5"/>
  <c r="T37" i="5" s="1"/>
  <c r="I31" i="5"/>
  <c r="T31" i="5" s="1"/>
  <c r="U31" i="5" s="1"/>
  <c r="I30" i="5"/>
  <c r="T30" i="5" s="1"/>
  <c r="U30" i="5" s="1"/>
  <c r="I29" i="5"/>
  <c r="T29" i="5" s="1"/>
  <c r="U29" i="5" s="1"/>
  <c r="I27" i="5"/>
  <c r="T27" i="5" s="1"/>
  <c r="AA27" i="5" s="1"/>
  <c r="AB27" i="5" s="1"/>
  <c r="I26" i="5"/>
  <c r="T26" i="5" s="1"/>
  <c r="U26" i="5" s="1"/>
  <c r="I25" i="5"/>
  <c r="T25" i="5" s="1"/>
  <c r="U25" i="5" s="1"/>
  <c r="I20" i="5"/>
  <c r="I19" i="5"/>
  <c r="T19" i="5" s="1"/>
  <c r="I18" i="5"/>
  <c r="I17" i="5"/>
  <c r="T17" i="5" s="1"/>
  <c r="U17" i="5" s="1"/>
  <c r="I16" i="5"/>
  <c r="I14" i="5"/>
  <c r="T14" i="5" s="1"/>
  <c r="I13" i="5"/>
  <c r="I11" i="5"/>
  <c r="U14" i="5" l="1"/>
  <c r="T16" i="5"/>
  <c r="T11" i="5"/>
  <c r="AB33" i="5"/>
  <c r="AA36" i="5"/>
  <c r="AB36" i="5" s="1"/>
  <c r="AA19" i="5"/>
  <c r="AB19" i="5" s="1"/>
  <c r="U19" i="5"/>
  <c r="T43" i="5"/>
  <c r="U43" i="5" s="1"/>
  <c r="U37" i="5"/>
  <c r="U27" i="5"/>
  <c r="AA14" i="5"/>
  <c r="AB14" i="5" s="1"/>
  <c r="T28" i="5"/>
  <c r="U28" i="5" s="1"/>
  <c r="AA25" i="5"/>
  <c r="AA42" i="5"/>
  <c r="AB42" i="5" s="1"/>
  <c r="AA17" i="5"/>
  <c r="AB17" i="5" s="1"/>
  <c r="T18" i="5"/>
  <c r="U18" i="5" s="1"/>
  <c r="AA26" i="5"/>
  <c r="AB26" i="5" s="1"/>
  <c r="AA30" i="5"/>
  <c r="AB30" i="5" s="1"/>
  <c r="AA40" i="5"/>
  <c r="AB40" i="5" s="1"/>
  <c r="T20" i="5"/>
  <c r="U20" i="5" s="1"/>
  <c r="AA29" i="5"/>
  <c r="AB29" i="5" s="1"/>
  <c r="AA31" i="5"/>
  <c r="AB31" i="5" s="1"/>
  <c r="T32" i="5"/>
  <c r="U32" i="5" s="1"/>
  <c r="AA37" i="5"/>
  <c r="AB37" i="5" s="1"/>
  <c r="AA16" i="5" l="1"/>
  <c r="AB16" i="5" s="1"/>
  <c r="U16" i="5"/>
  <c r="U11" i="5"/>
  <c r="U13" i="5" s="1"/>
  <c r="T13" i="5"/>
  <c r="AA11" i="5"/>
  <c r="AB25" i="5"/>
  <c r="AA28" i="5"/>
  <c r="AA43" i="5"/>
  <c r="AB43" i="5" s="1"/>
  <c r="AA32" i="5"/>
  <c r="AB32" i="5" s="1"/>
  <c r="AA20" i="5"/>
  <c r="AB20" i="5" s="1"/>
  <c r="AA18" i="5"/>
  <c r="AB18" i="5" s="1"/>
  <c r="AB11" i="5" l="1"/>
  <c r="AA13" i="5"/>
  <c r="AB28" i="5"/>
  <c r="AB13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GoncharUM</author>
  </authors>
  <commentList>
    <comment ref="N39" authorId="0" shapeId="0" xr:uid="{6DC337D0-0502-4F2E-B192-769516394B25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п1</t>
        </r>
      </text>
    </comment>
    <comment ref="N41" authorId="0" shapeId="0" xr:uid="{BB1908B9-4C9B-4BD7-9133-BA19562CE16F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 51</t>
        </r>
      </text>
    </comment>
    <comment ref="N48" authorId="0" shapeId="0" xr:uid="{A4980AF6-FA06-440A-BD39-CB4812E2E2E6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 80, п 102</t>
        </r>
      </text>
    </comment>
    <comment ref="N55" authorId="0" shapeId="0" xr:uid="{6935042A-5280-4445-8493-C6C94F6385D6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 80, п 102</t>
        </r>
      </text>
    </comment>
    <comment ref="N63" authorId="0" shapeId="0" xr:uid="{B61C31E6-48D9-4EA8-BCEB-3DF59ACB1E20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п1</t>
        </r>
      </text>
    </comment>
    <comment ref="N64" authorId="0" shapeId="0" xr:uid="{E5561CA4-2524-4423-A480-FDD8E2874C7C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 51</t>
        </r>
      </text>
    </comment>
    <comment ref="N68" authorId="0" shapeId="0" xr:uid="{97FE0D77-2047-455C-AABF-6E2DDC041B33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п1</t>
        </r>
      </text>
    </comment>
    <comment ref="N69" authorId="0" shapeId="0" xr:uid="{3DFA9E6C-E133-4FA4-B110-D19633FB6545}">
      <text>
        <r>
          <rPr>
            <b/>
            <sz val="9"/>
            <color indexed="81"/>
            <rFont val="Tahoma"/>
            <family val="2"/>
            <charset val="204"/>
          </rPr>
          <t>GoncharUM:</t>
        </r>
        <r>
          <rPr>
            <sz val="9"/>
            <color indexed="81"/>
            <rFont val="Tahoma"/>
            <family val="2"/>
            <charset val="204"/>
          </rPr>
          <t xml:space="preserve">
п 51</t>
        </r>
      </text>
    </comment>
  </commentList>
</comments>
</file>

<file path=xl/sharedStrings.xml><?xml version="1.0" encoding="utf-8"?>
<sst xmlns="http://schemas.openxmlformats.org/spreadsheetml/2006/main" count="390" uniqueCount="148">
  <si>
    <t>№ п/п</t>
  </si>
  <si>
    <t>ГОД</t>
  </si>
  <si>
    <t>Вид работ</t>
  </si>
  <si>
    <t>Материал, Оборудование, типовой проект</t>
  </si>
  <si>
    <t>Пункт мероприятий</t>
  </si>
  <si>
    <r>
      <t xml:space="preserve">Таблица УНЦ </t>
    </r>
    <r>
      <rPr>
        <sz val="10"/>
        <rFont val="Times New Roman"/>
        <family val="1"/>
        <charset val="204"/>
      </rPr>
      <t>(Приказ МЭ РФ № 131 от 26.02.2024 г.)</t>
    </r>
  </si>
  <si>
    <t>Величина УНЦ, тыс руб.</t>
  </si>
  <si>
    <t>Величина пересчета УНЦ для Приморского края (Ц1, Ц2)</t>
  </si>
  <si>
    <t>Стоимость электромонтажных работ.</t>
  </si>
  <si>
    <t>Количество трансформаторов, 1 ячейка</t>
  </si>
  <si>
    <t>Количество ячеек РУ-6 кВ, 1 ячейка</t>
  </si>
  <si>
    <t>КТП, шт.</t>
  </si>
  <si>
    <t>Длина ВЛ-6,0 кВ, км</t>
  </si>
  <si>
    <t>Длина
ВЛ-0,4 кВ, км</t>
  </si>
  <si>
    <t>Демонтаж ВЛ</t>
  </si>
  <si>
    <t>Длина
КЛ-6,0 кВ</t>
  </si>
  <si>
    <t>Длина
КЛ-0,4 кВ</t>
  </si>
  <si>
    <t>Подготовка места прокладки КЛ</t>
  </si>
  <si>
    <t>Проект</t>
  </si>
  <si>
    <t>Индекс дифлятор на
2024-2025 гг</t>
  </si>
  <si>
    <t>Стоимость без НДС декабрь 2024</t>
  </si>
  <si>
    <t>2024 г</t>
  </si>
  <si>
    <t>2025 г</t>
  </si>
  <si>
    <t xml:space="preserve">Стоимость без НДС </t>
  </si>
  <si>
    <t>Стоимость без НДС по сметам, в руб</t>
  </si>
  <si>
    <t>Строительство КТП-630 кВА</t>
  </si>
  <si>
    <t>УНЦ КТП 6 - 20 кВ</t>
  </si>
  <si>
    <t>Э1-08-1</t>
  </si>
  <si>
    <t>УНЦ опор ВЛ 0,4 - 750 кВ</t>
  </si>
  <si>
    <t>Л3-01-1</t>
  </si>
  <si>
    <t>УНЦ провода СИП ВЛ 0,4-35 кВ</t>
  </si>
  <si>
    <t>УНЦ арматуры, крепления, защиты от перенапряжений ВЛ 0,4 - 35 кВ</t>
  </si>
  <si>
    <t>УНЦ на демонтаж ВЛ 0,4 - 750 кВ</t>
  </si>
  <si>
    <t>М2-02-1</t>
  </si>
  <si>
    <t>УНЦ КЛ 6 - 500 кВ (с алюминиевой жилой)</t>
  </si>
  <si>
    <t>К1-08-1</t>
  </si>
  <si>
    <t>УНЦ на устройство траншеи КЛ и восстановление благоустройства по трассе</t>
  </si>
  <si>
    <t>Б2-02-1</t>
  </si>
  <si>
    <t>Л7-28-2</t>
  </si>
  <si>
    <t>2026 г</t>
  </si>
  <si>
    <t>2027 г</t>
  </si>
  <si>
    <t>2028 г</t>
  </si>
  <si>
    <t>УНЦ ячейки двухобмоточного трансформатора 6 - 35 кВ</t>
  </si>
  <si>
    <t>Замена трансформатора на ТМГ-400 кВа</t>
  </si>
  <si>
    <t>Замена ячейки выключателя</t>
  </si>
  <si>
    <t>УНЦ ячейки выключателя РП (СП, ТП, РТП) 6 - 20 кВ</t>
  </si>
  <si>
    <t>В8-01-1</t>
  </si>
  <si>
    <t>Замена трансформаторов на ТМГ-630 кВа</t>
  </si>
  <si>
    <t>Строительство КТП-400 кВА</t>
  </si>
  <si>
    <t>УНЦ выполнения специального перехода кабельной линии методом ГНБ                    
(диаметр трубы, 110 мм)</t>
  </si>
  <si>
    <t>Т5-14-1</t>
  </si>
  <si>
    <t>Т5-17-1</t>
  </si>
  <si>
    <t>Н1-01-1</t>
  </si>
  <si>
    <t>М2-01-1</t>
  </si>
  <si>
    <t>УНЦ демонтаж ные работы ПС (двухобмоточного трансформатора 6 - 20 кВ до 1МВА)</t>
  </si>
  <si>
    <t>М6-05-1</t>
  </si>
  <si>
    <t>Л1-01-1</t>
  </si>
  <si>
    <t>УНЦ ВЛ 0,4 - 750 кВ на строительно-монтажные работы без опор и провода</t>
  </si>
  <si>
    <t>Э1-06-1</t>
  </si>
  <si>
    <t>Строительство КТП-250 кВА</t>
  </si>
  <si>
    <t>Прокладка КЛ-6,0 кВ  ААБл-6 3х240 длиной 1000 метров</t>
  </si>
  <si>
    <t>Б2-02-2</t>
  </si>
  <si>
    <t xml:space="preserve">Реконструкция ВЛ-6,0 кВ СИП-3 1х120 от КТП-627 до ТП-77 Ф-21 ПС Голубовка: провод СИП-3 1х120 Демонтаж одноцепной, монтаж двухцепной 2х1100                     </t>
  </si>
  <si>
    <t>Л1-02-2</t>
  </si>
  <si>
    <t>Л3-02-2</t>
  </si>
  <si>
    <t>Л7-06-3</t>
  </si>
  <si>
    <t>Л11-03</t>
  </si>
  <si>
    <t>Л1-02-1</t>
  </si>
  <si>
    <t>Л3-02-1</t>
  </si>
  <si>
    <t>Реконструкция КТП-735  п. Врангель, ул. Большая, 16 на КТП-630 кВА</t>
  </si>
  <si>
    <t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</t>
  </si>
  <si>
    <t>Реконструкция СТП-754 п. Врангель,  ул. Васяновича,  на КТП-160 кВА</t>
  </si>
  <si>
    <t>Строительство КТП-160 кВА</t>
  </si>
  <si>
    <t>Э1-05-1</t>
  </si>
  <si>
    <t>Реконструкция ТП-287 (ТМГ-630 2шт+1яч.)</t>
  </si>
  <si>
    <t>Установка РП-6,0 кВ Ф18 ПС Микрорайон, п. Врангель, ул. Беринга, 26</t>
  </si>
  <si>
    <t>Строительство РП-6,0 кВ</t>
  </si>
  <si>
    <t>Прокладка КЛ-6,0 кВ ААБл-6 3х240 длиной 350 метров</t>
  </si>
  <si>
    <t>Н1-01-2</t>
  </si>
  <si>
    <t xml:space="preserve">Стоимость УНЦ без НДС базовый </t>
  </si>
  <si>
    <t xml:space="preserve">Стоимость УНЦ с НДС базовый </t>
  </si>
  <si>
    <t xml:space="preserve">Стоимость УНЦ с индексами без НДС </t>
  </si>
  <si>
    <t xml:space="preserve">Стоимость УНЦ с индексами с НДС </t>
  </si>
  <si>
    <t>Прокладка КЛ-6,0 кВ  ААБл-6 3х240 длиной 250 метров, 100 м методом ГНБ</t>
  </si>
  <si>
    <t>Прокладка КЛ-6,0 кВ  ААБл-6 3х240 длиной 415 метров, 50м методом ГНБ</t>
  </si>
  <si>
    <t>Монтаж ВЛ-6,0кВ от КТП-895 до КТП-897 п.Ливадия г.Находка</t>
  </si>
  <si>
    <t>Реконструкция  ВЛ-0,4 кВ по существующим опорам по ул. Школьная, 18-40 п. Ливадия г. Находка</t>
  </si>
  <si>
    <t>Л7-32-4</t>
  </si>
  <si>
    <t>Строительство КТП-10/0,4 кВ п.Путятин ул.Садовая</t>
  </si>
  <si>
    <t>Строительство КТП-10/0,4 кВ п.Путятин ул.Нагорная</t>
  </si>
  <si>
    <t>Провод  СИП-3*120-1*95 500м, ответвления 660 м СИП-4*16</t>
  </si>
  <si>
    <t>2029 г</t>
  </si>
  <si>
    <t>Строительство КТП - 630 КВА,  ул. Грибная, 2 г.Находка</t>
  </si>
  <si>
    <t>Строительство КТП - 630 КВА,  ул. Верхне-Морская, 28 г.Находка</t>
  </si>
  <si>
    <t>Реконструкция ВЛ-6 кВ Ф-28 ПС Голубовка от опоры № 1 до опоры № 33 г.Находка</t>
  </si>
  <si>
    <t>Монтаж КЛ-6,0 кВ Ф3, Ф24 ПС Голубовка г.Находка</t>
  </si>
  <si>
    <t>Монтаж ВЛ-6,0 кВ: провод СИП-3 1х120 от КТП-82 до проектируемой КТП-630 кВА по ул. Верхне-Морская, 28 г.Находка</t>
  </si>
  <si>
    <t>Прокладка 2хКЛ-6,0 кВ ААБл 3х240-6 длиной 2*850 метров ( в т.ч. методом ГНБ 2х50 метров)</t>
  </si>
  <si>
    <t>Провод СИП-3 1х120 320 м</t>
  </si>
  <si>
    <t>Провод СИП-3 - 1970 м , демонтаж 47 опор *50м</t>
  </si>
  <si>
    <t xml:space="preserve">Провод СИП-3 1х120 Демонтаж одноцепной 37 опор по 50м, монтаж двухцепной 2х1100                     </t>
  </si>
  <si>
    <t>Демонтаж КТП 6-20 кВ киоскового типа</t>
  </si>
  <si>
    <t>УНЦ Демонтаж КТП 6 - 20 кВ</t>
  </si>
  <si>
    <t>М6-05-10</t>
  </si>
  <si>
    <t xml:space="preserve">Провод СИП-3 1х120 - 500 м </t>
  </si>
  <si>
    <t>УНЦ опор ВЛ 0,4 - 750 Кв (коэф 1,2)</t>
  </si>
  <si>
    <t>УНЦ ВЛ 0,4 - 750 кВ на строительно-монтажные работы без опор и провода (коэф 1,2)</t>
  </si>
  <si>
    <t>Провод СИП-3 1х120 240м</t>
  </si>
  <si>
    <t xml:space="preserve"> Реконструкция ВЛ-0,4 кВ от КТП№2158 п. Путятин.</t>
  </si>
  <si>
    <t xml:space="preserve"> Реконструкция ВЛ-0,4 кВ  от КТП№2157 п. Путятин.</t>
  </si>
  <si>
    <t>Провод  СИП-3*120-1*95 2500м, демонтаж 71 опора по 30м, ответвления 1710 м СИП-4*16</t>
  </si>
  <si>
    <t>Провод  СИП-3*120-1*95 1800м, демонтаж 71 опора по 30м, ответвления 780 м СИП-4*16</t>
  </si>
  <si>
    <t>Л7-05-3</t>
  </si>
  <si>
    <t xml:space="preserve">Провод СИП-3 1х95 1600м  Демонтаж одноцепной 44 опоры по 50м                    </t>
  </si>
  <si>
    <t>Итого</t>
  </si>
  <si>
    <t xml:space="preserve"> Реконструкция здания  в г. Находка под диспетчерский пункт ( ул. Пограничная, 17)</t>
  </si>
  <si>
    <t>УНЦ на демонтажные работы зданий и сооружений</t>
  </si>
  <si>
    <t>М7-04</t>
  </si>
  <si>
    <t>Здания ремонтно-эксплуатационной базы</t>
  </si>
  <si>
    <t>38-15</t>
  </si>
  <si>
    <t>Реконструкция КТП-64  ул. Спортивная, 55  на КТП-630 кВА г.Находка</t>
  </si>
  <si>
    <t>Реконструкция КТП-248  ул. Крещенская  на КТП-630 кВА г.Находка</t>
  </si>
  <si>
    <t>Строительство КТП - 630 КВА,  ул. Михайловская, 43 г.Находка</t>
  </si>
  <si>
    <t>Строительство КТП - 250 КВА,  ул. Перевальная, 81 г.Находлка</t>
  </si>
  <si>
    <t>Монтаж  КЛ-6,0 кВ ТП 69-ТП 331 :прокладка КЛ-6,0 кВ ААБл-6 3х240 г.Находка</t>
  </si>
  <si>
    <t>Монтаж  КЛ-6,0 кВ ТП 811-ТП 807 :прокладка КЛ-6,0 кВ ААБл-6 3х240 г.Находка</t>
  </si>
  <si>
    <t>Монтаж ВЛ-6,0 кВ: провод СИП-3 1х120 от КТП-70 до проектируемой КТП-630 кВА по ул. Михайловская, 43 г.Находка</t>
  </si>
  <si>
    <t>Инвестиционная программа с объемами работ 2026 г. г.Находка</t>
  </si>
  <si>
    <t>Инвестиционная программа с объемами работ 2027 г. г.Находка</t>
  </si>
  <si>
    <r>
      <t xml:space="preserve">Таблица УНЦ </t>
    </r>
    <r>
      <rPr>
        <sz val="12"/>
        <rFont val="Times New Roman"/>
        <family val="1"/>
        <charset val="204"/>
      </rPr>
      <t>(Приказ МЭ РФ № 131 от 26.02.2024 г.)</t>
    </r>
  </si>
  <si>
    <t>Монтаж  КЛ-6,0 кВ ТП 30-ТП 31 :прокладка КЛ-6,0 кВ ААБл-6 3х240 г.Находка</t>
  </si>
  <si>
    <t>Монтаж  КЛ-6,0 кВ ТП 360-РП 3 :прокладка КЛ-6,0 кВ ААБл-6 3х240 г.Находка</t>
  </si>
  <si>
    <t>Инвестиционная программа с объемами работ 2029 г. г.Находка</t>
  </si>
  <si>
    <t>Реконструкция ВЛ-6 кВ Ф-13 ПС Широкая от ТП-65 до ТП-66, от ТП-66 до ТП-249, от ТП-66 до ТП-67 г.Находка</t>
  </si>
  <si>
    <t>Монтаж  КЛ-6,0 кВ РП 11-ТП 132 :прокладка КЛ-6,0 кВ ААБл-6 3х240 г.Находка</t>
  </si>
  <si>
    <t>Индекс дифлятор</t>
  </si>
  <si>
    <t>2030 г</t>
  </si>
  <si>
    <t>Реконструкция ВЛ-0,4 кВ</t>
  </si>
  <si>
    <t>Инвестиционная программа с объемами работ 2030 г. г.Находка</t>
  </si>
  <si>
    <t>Реконструкция ВЛИ 0,4 кВ                                                       г. Находка</t>
  </si>
  <si>
    <t>Реконструкция ВЛ 6,0кВ</t>
  </si>
  <si>
    <t>Реконструкция ВЛ 6(10) кВ г. Находка</t>
  </si>
  <si>
    <t xml:space="preserve">УНЦ опор ВЛ 0,4 - 750 кВ </t>
  </si>
  <si>
    <t>УНЦ провода СИП ВЛ 0,4 - 35 кВ</t>
  </si>
  <si>
    <t>Провод  СИП-4 2х16</t>
  </si>
  <si>
    <t>Л7-11-4</t>
  </si>
  <si>
    <t>Реконструкция ВЛ-0,4 кВ от КТП-2161 п.Путятин</t>
  </si>
  <si>
    <t>Реконструкция ВЛ-0,4 кВ от КТП-2159 п.Путятин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</si>
</sst>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0000"/>
    <numFmt numFmtId="166" formatCode="0_)"/>
    <numFmt numFmtId="167" formatCode="0.000_)"/>
    <numFmt numFmtId="168" formatCode="0.00000"/>
    <numFmt numFmtId="169" formatCode="#,##0.0"/>
  </numFmts>
  <fonts count="15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Courier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13" fillId="0" borderId="0"/>
  </cellStyleXfs>
  <cellXfs count="1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1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 vertical="center" wrapText="1"/>
    </xf>
    <xf numFmtId="167" fontId="1" fillId="0" borderId="1" xfId="1" applyNumberFormat="1" applyFont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" fillId="3" borderId="0" xfId="0" applyFont="1" applyFill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165" fontId="1" fillId="0" borderId="1" xfId="0" applyNumberFormat="1" applyFont="1" applyBorder="1"/>
    <xf numFmtId="164" fontId="1" fillId="0" borderId="1" xfId="0" applyNumberFormat="1" applyFont="1" applyBorder="1"/>
    <xf numFmtId="165" fontId="7" fillId="0" borderId="1" xfId="0" applyNumberFormat="1" applyFont="1" applyBorder="1"/>
    <xf numFmtId="0" fontId="1" fillId="3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9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/>
    </xf>
    <xf numFmtId="168" fontId="1" fillId="0" borderId="0" xfId="0" applyNumberFormat="1" applyFont="1"/>
    <xf numFmtId="164" fontId="7" fillId="3" borderId="3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5 2" xfId="1" xr:uid="{D9DCBB80-2495-4130-A0F7-D70E89EE8F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6DA7B06-C63E-4E7A-9007-EA30AE22A7BA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0C11A39-2386-46F5-A58B-5B00099D8B22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0AFF8CC-46FB-4B87-B5B0-40EEBF043570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5880799-8FF2-4F72-B194-BF5725D0C0DD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8A05584-EA2A-44C5-A51C-6046159B1ACA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9650692-C38E-4CE9-AC90-16060AA7A14C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AC14B8B-45D7-442D-96F1-5DFB632E8581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4164055-0AEF-4AD3-8F68-7D063ADCE46C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966FD87-FBCE-4AF0-8B06-B4B6D828D3FA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C0F5A86-3C39-4A92-A3CB-285EBCB81DC8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7394483-899F-45A1-A3E3-8B37B7D10D63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7885D15-68DE-4755-B653-9B13D22008B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FF5804A-B328-4D6C-B591-4D5C4684E068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830F8AC-686A-4016-8EE0-ED6446CD785D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7894ECA-A0FA-40CB-89AF-A359FEA8B93D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200CEF0-03DC-4D6D-8574-0E1D05717666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A23CE27-54CB-43C5-B341-C6FCE59A7091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A88A551-F1AD-44C8-BD4C-9AA3D3C412BA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BC4426B-A484-4109-95D2-9E38F33B5AA5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4994F13-5AC2-44A6-911D-00C80C89A3F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A1997FA-103D-406E-8BF5-A6D75B90C536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6A56987-C2E6-4CBF-93D8-07ACDDF553E3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5B557C0-7004-40AB-BCDE-E3BDE05AFDC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5</xdr:row>
      <xdr:rowOff>14968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A569B1B-B236-40DC-AEF6-6E63526C97FC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BD38917-693F-4AD4-8773-4D0491A88B4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F42C181-DE54-41CA-872B-E047529904E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5B4F8F7-F7E4-4925-A11F-3B2FEC82E023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D6D2709-8F2E-4912-83EC-66A0375E24C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9DFFC8F-0ED2-4E61-B17E-BAE55AE23ED1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D4F6716-E3F2-4D76-B8A5-B171F513899E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1E77A94-9FDD-4AAC-8CC3-5D8BAF0CE50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EBA7A3C-7B29-4F08-B199-CD043283045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4BC50D9-45F7-4C36-974A-F0403B3DA518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F0FFD2A-551C-4D5D-9901-60A60A865C95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73EE28C-CC2A-4895-A079-EE20BCDCD100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CBB1E41-79F9-4863-93D4-88BDF60C1DFC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83F4872-EE6B-42B2-8B93-CCA1E3A9BF5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2E8AF20-926D-46AC-A45F-0211EA0E3552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4BAEAEC-C2F3-462B-BADC-270C86F6014F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5</xdr:row>
      <xdr:rowOff>14968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E91D155-058D-42CC-80A7-BDF246C80DA0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B79E53B-3E67-4E8A-95AD-31B222442575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40CF605-A799-4865-A5B5-05230796D799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998F0B1-34B8-48B4-8038-8CEC1B819638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F45A5F4-39C5-4EDF-B22F-63B74A77B9A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5</xdr:row>
      <xdr:rowOff>14968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822F235-200F-4D58-9CB1-BB2A47168D03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2F3F7F5-8E3D-45BC-8F37-05307196033C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7FB4AA9-BDDD-42CE-A340-C4F6A53804C3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94641D5-2F66-41F8-851E-FB8BB72E7761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5B6E2D5-78F2-49B8-B29B-10F2A7A3A481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023B938-6755-43A1-8143-CFA5A8584BB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95A1ABA-6CA3-4959-937D-50B183BE4E41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41839D0-6FF1-455C-B2DA-6B8E2C96F6B5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1639821-7FA0-4A81-AC5D-BEE99683800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A98F116-7323-46EA-9981-F79B1F99FB3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4FB7C18-1B1A-4669-9D07-1F37ACBA9B3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55CF56F-36DD-4A7E-BB07-CEBB39A3D03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F95FBD8-AD56-4BB6-A9A6-979EE2E1620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8204462-7967-464F-9BF9-00E27BA57145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37566BB-9404-4365-B3CD-A48E70F4D77F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14968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E57B0C9-BED5-4388-A1D2-8389A62278C0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5</xdr:row>
      <xdr:rowOff>14968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886FC5C-D61F-4C83-B499-24E2BD0D4AB8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14968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DDC4AA4-7616-4F1C-A154-DE078D417A5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14968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B4D32A1-9B8B-4C34-8742-006BE884F381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C4FB631-83CB-4A7A-8F2F-BA45060A4944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79B8196-A46B-4348-B2F9-F42B63169FC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5</xdr:row>
      <xdr:rowOff>16669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D0A6B95-1F4A-4A72-B625-C82385F054DA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0EEA5B6-C3FC-4DC5-9941-198D06FF6619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E2DCBAF-088A-4C26-9E24-4D6EEF824A6C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ABA640B-FDD6-4BB6-8D25-6F74B34AC984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015DAB5-3F17-4DAA-BFBF-E726541A9BE2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16669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5DE31CA-1D75-407C-B2E3-3D53FD3BB6C3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16669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8AB0077-0E3E-4E22-8E9C-225321D628F3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16669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25E16C0-3ACA-4578-8607-67356D57878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16669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BD989A8-E96C-49DC-AD8E-89629DDE399B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16669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6B98633-5080-4A3C-A47C-D445A0CA20EC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16669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250AEE7-76D5-4616-A3CC-9BED4F8A632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16669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0DC5189-CFC8-45EC-A076-362EB8A0193E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2B43C9A-77DB-47F3-82A5-058D8A37528C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16669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36F76C8-214F-4BE8-B17D-0C4D37BFAF8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16669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0AB9BE7-BBCF-43D1-AC33-41629D97E7AE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16669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8336C36-9874-4E8F-AD78-58AF24BF4FF3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5</xdr:row>
      <xdr:rowOff>16669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3C39FA5-25C6-4DC7-B4A1-266B2717AD9E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16669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2899BF9-3B1F-4334-8C7C-157C5D356068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16669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804423B-677F-4305-882E-9B4A327B5DFA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08087-4FBD-4373-8B92-359036DFE256}">
  <sheetPr>
    <pageSetUpPr fitToPage="1"/>
  </sheetPr>
  <dimension ref="A1:AC72"/>
  <sheetViews>
    <sheetView zoomScale="70" zoomScaleNormal="70" workbookViewId="0">
      <selection activeCell="AA11" sqref="AA11"/>
    </sheetView>
  </sheetViews>
  <sheetFormatPr defaultColWidth="9.140625" defaultRowHeight="18.75" x14ac:dyDescent="0.3"/>
  <cols>
    <col min="1" max="1" width="7.5703125" style="65" bestFit="1" customWidth="1"/>
    <col min="2" max="2" width="7.5703125" style="66" customWidth="1"/>
    <col min="3" max="3" width="26.140625" style="67" customWidth="1"/>
    <col min="4" max="4" width="30.28515625" style="68" bestFit="1" customWidth="1"/>
    <col min="5" max="5" width="30.85546875" style="69" customWidth="1"/>
    <col min="6" max="6" width="13.28515625" style="65" customWidth="1"/>
    <col min="7" max="7" width="13.7109375" style="65" customWidth="1"/>
    <col min="8" max="8" width="13.42578125" style="65" customWidth="1"/>
    <col min="9" max="9" width="17.42578125" style="65" customWidth="1"/>
    <col min="10" max="10" width="11" style="65" customWidth="1"/>
    <col min="11" max="11" width="8.28515625" style="65" customWidth="1"/>
    <col min="12" max="12" width="10.5703125" style="65" customWidth="1"/>
    <col min="13" max="13" width="9.42578125" style="65" customWidth="1"/>
    <col min="14" max="14" width="11" style="65" customWidth="1"/>
    <col min="15" max="19" width="8.28515625" style="65" customWidth="1"/>
    <col min="20" max="20" width="19" style="65" customWidth="1"/>
    <col min="21" max="21" width="16.140625" style="65" customWidth="1"/>
    <col min="22" max="26" width="7.42578125" style="65" customWidth="1"/>
    <col min="27" max="28" width="20.85546875" style="65" customWidth="1"/>
    <col min="29" max="29" width="17.140625" style="65" customWidth="1"/>
    <col min="30" max="16384" width="9.140625" style="65"/>
  </cols>
  <sheetData>
    <row r="1" spans="1:29" x14ac:dyDescent="0.3">
      <c r="AA1" s="70"/>
      <c r="AB1" s="70"/>
    </row>
    <row r="2" spans="1:29" x14ac:dyDescent="0.3">
      <c r="T2" s="71"/>
      <c r="U2" s="71"/>
      <c r="W2" s="11"/>
      <c r="X2" s="11"/>
      <c r="Y2" s="11"/>
      <c r="Z2" s="11"/>
      <c r="AA2" s="71"/>
      <c r="AB2" s="71"/>
    </row>
    <row r="3" spans="1:29" x14ac:dyDescent="0.3">
      <c r="T3" s="71"/>
      <c r="U3" s="71"/>
      <c r="W3" s="11"/>
      <c r="X3" s="11"/>
      <c r="Y3" s="11"/>
      <c r="Z3" s="11"/>
      <c r="AA3" s="71"/>
      <c r="AB3" s="71"/>
    </row>
    <row r="4" spans="1:29" x14ac:dyDescent="0.3">
      <c r="T4" s="71"/>
      <c r="U4" s="71"/>
      <c r="W4" s="11"/>
      <c r="X4" s="11"/>
      <c r="Y4" s="11"/>
      <c r="Z4" s="11"/>
      <c r="AA4" s="71"/>
      <c r="AB4" s="71"/>
    </row>
    <row r="5" spans="1:29" x14ac:dyDescent="0.3">
      <c r="T5" s="71"/>
      <c r="U5" s="71"/>
      <c r="W5" s="11"/>
      <c r="X5" s="11"/>
      <c r="Y5" s="11"/>
      <c r="Z5" s="11"/>
      <c r="AA5" s="71"/>
      <c r="AB5" s="71"/>
    </row>
    <row r="6" spans="1:29" ht="22.5" customHeight="1" x14ac:dyDescent="0.3">
      <c r="A6" s="125" t="s">
        <v>127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71"/>
      <c r="U6" s="71"/>
      <c r="W6" s="11"/>
      <c r="X6" s="11"/>
      <c r="Y6" s="11"/>
      <c r="Z6" s="11"/>
      <c r="AA6" s="71"/>
      <c r="AB6" s="71"/>
    </row>
    <row r="7" spans="1:29" x14ac:dyDescent="0.3">
      <c r="A7" s="2"/>
      <c r="B7" s="3"/>
      <c r="C7" s="4"/>
      <c r="D7" s="5"/>
      <c r="E7" s="6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72"/>
      <c r="T7" s="7"/>
      <c r="U7" s="7"/>
      <c r="V7" s="2"/>
      <c r="W7" s="2"/>
      <c r="X7" s="2"/>
      <c r="Y7" s="2"/>
      <c r="Z7" s="2"/>
      <c r="AB7" s="72"/>
      <c r="AC7" s="71"/>
    </row>
    <row r="8" spans="1:29" ht="32.25" customHeight="1" x14ac:dyDescent="0.2">
      <c r="A8" s="126" t="s">
        <v>0</v>
      </c>
      <c r="B8" s="127" t="s">
        <v>1</v>
      </c>
      <c r="C8" s="126" t="s">
        <v>2</v>
      </c>
      <c r="D8" s="127" t="s">
        <v>3</v>
      </c>
      <c r="E8" s="129" t="s">
        <v>4</v>
      </c>
      <c r="F8" s="129" t="s">
        <v>5</v>
      </c>
      <c r="G8" s="129" t="s">
        <v>6</v>
      </c>
      <c r="H8" s="129" t="s">
        <v>7</v>
      </c>
      <c r="I8" s="130" t="s">
        <v>8</v>
      </c>
      <c r="J8" s="123" t="s">
        <v>9</v>
      </c>
      <c r="K8" s="124" t="s">
        <v>10</v>
      </c>
      <c r="L8" s="124" t="s">
        <v>11</v>
      </c>
      <c r="M8" s="124" t="s">
        <v>12</v>
      </c>
      <c r="N8" s="124" t="s">
        <v>13</v>
      </c>
      <c r="O8" s="124" t="s">
        <v>14</v>
      </c>
      <c r="P8" s="124" t="s">
        <v>15</v>
      </c>
      <c r="Q8" s="124" t="s">
        <v>16</v>
      </c>
      <c r="R8" s="124" t="s">
        <v>17</v>
      </c>
      <c r="S8" s="124" t="s">
        <v>18</v>
      </c>
      <c r="T8" s="8">
        <f>SUM(T11:T70)/2</f>
        <v>261502.84145719997</v>
      </c>
      <c r="U8" s="8">
        <f>SUM(U11:U70)/2</f>
        <v>319033.46657778398</v>
      </c>
      <c r="V8" s="120" t="s">
        <v>19</v>
      </c>
      <c r="W8" s="121"/>
      <c r="X8" s="121"/>
      <c r="Y8" s="121"/>
      <c r="Z8" s="122"/>
      <c r="AA8" s="34">
        <f t="shared" ref="AA8:AB8" si="0">SUM(AA11:AA70)/2</f>
        <v>320419.92796990025</v>
      </c>
      <c r="AB8" s="8">
        <f t="shared" si="0"/>
        <v>390912.31212327827</v>
      </c>
    </row>
    <row r="9" spans="1:29" ht="54.75" customHeight="1" x14ac:dyDescent="0.2">
      <c r="A9" s="126"/>
      <c r="B9" s="128"/>
      <c r="C9" s="126"/>
      <c r="D9" s="128"/>
      <c r="E9" s="129"/>
      <c r="F9" s="129"/>
      <c r="G9" s="129"/>
      <c r="H9" s="129"/>
      <c r="I9" s="130"/>
      <c r="J9" s="123"/>
      <c r="K9" s="124"/>
      <c r="L9" s="124"/>
      <c r="M9" s="124"/>
      <c r="N9" s="124"/>
      <c r="O9" s="124"/>
      <c r="P9" s="124"/>
      <c r="Q9" s="124"/>
      <c r="R9" s="124"/>
      <c r="S9" s="124"/>
      <c r="T9" s="9" t="s">
        <v>79</v>
      </c>
      <c r="U9" s="9" t="s">
        <v>80</v>
      </c>
      <c r="V9" s="56" t="s">
        <v>21</v>
      </c>
      <c r="W9" s="56" t="s">
        <v>22</v>
      </c>
      <c r="X9" s="56" t="s">
        <v>39</v>
      </c>
      <c r="Y9" s="56" t="s">
        <v>40</v>
      </c>
      <c r="Z9" s="56" t="s">
        <v>41</v>
      </c>
      <c r="AA9" s="9" t="s">
        <v>81</v>
      </c>
      <c r="AB9" s="9" t="s">
        <v>82</v>
      </c>
    </row>
    <row r="10" spans="1:29" ht="23.25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/>
      <c r="V10" s="10">
        <v>25</v>
      </c>
      <c r="W10" s="10">
        <v>25</v>
      </c>
      <c r="X10" s="10"/>
      <c r="Y10" s="10"/>
      <c r="Z10" s="10"/>
      <c r="AA10" s="10">
        <v>26</v>
      </c>
      <c r="AB10" s="10">
        <v>27</v>
      </c>
    </row>
    <row r="11" spans="1:29" ht="66" customHeight="1" x14ac:dyDescent="0.2">
      <c r="A11" s="114">
        <v>1</v>
      </c>
      <c r="B11" s="114">
        <v>2026</v>
      </c>
      <c r="C11" s="114" t="s">
        <v>120</v>
      </c>
      <c r="D11" s="73" t="s">
        <v>25</v>
      </c>
      <c r="E11" s="13" t="s">
        <v>26</v>
      </c>
      <c r="F11" s="13" t="s">
        <v>27</v>
      </c>
      <c r="G11" s="12">
        <v>3571.53</v>
      </c>
      <c r="H11" s="12">
        <v>1.41</v>
      </c>
      <c r="I11" s="12">
        <f>SUM(J11:S11)*G11*H11</f>
        <v>5035.8572999999997</v>
      </c>
      <c r="J11" s="14">
        <v>1</v>
      </c>
      <c r="K11" s="14"/>
      <c r="L11" s="14"/>
      <c r="M11" s="14"/>
      <c r="N11" s="14"/>
      <c r="O11" s="14"/>
      <c r="P11" s="14"/>
      <c r="Q11" s="14"/>
      <c r="R11" s="14"/>
      <c r="S11" s="14"/>
      <c r="T11" s="12">
        <f>I11</f>
        <v>5035.8572999999997</v>
      </c>
      <c r="U11" s="12">
        <f>T11*1.22</f>
        <v>6143.7459059999992</v>
      </c>
      <c r="V11" s="31">
        <v>1.0813999999999999</v>
      </c>
      <c r="W11" s="31">
        <v>1.0740000000000001</v>
      </c>
      <c r="X11" s="31">
        <v>1.0549999999999999</v>
      </c>
      <c r="Y11" s="12"/>
      <c r="Z11" s="12"/>
      <c r="AA11" s="22">
        <f>T11*V11*W11*X11</f>
        <v>6170.4455077471548</v>
      </c>
      <c r="AB11" s="24">
        <f>AA11*1.22</f>
        <v>7527.943519451529</v>
      </c>
    </row>
    <row r="12" spans="1:29" ht="48.75" customHeight="1" x14ac:dyDescent="0.2">
      <c r="A12" s="115"/>
      <c r="B12" s="116"/>
      <c r="C12" s="116"/>
      <c r="D12" s="73" t="s">
        <v>101</v>
      </c>
      <c r="E12" s="13" t="s">
        <v>102</v>
      </c>
      <c r="F12" s="13" t="s">
        <v>103</v>
      </c>
      <c r="G12" s="12">
        <v>143.66</v>
      </c>
      <c r="H12" s="53">
        <v>1.65</v>
      </c>
      <c r="I12" s="12">
        <f>SUM(J12:S12)*G12*H12</f>
        <v>237.03899999999999</v>
      </c>
      <c r="J12" s="14">
        <v>1</v>
      </c>
      <c r="K12" s="14"/>
      <c r="L12" s="14"/>
      <c r="M12" s="14"/>
      <c r="N12" s="14"/>
      <c r="O12" s="14"/>
      <c r="P12" s="14"/>
      <c r="Q12" s="14"/>
      <c r="R12" s="14"/>
      <c r="S12" s="14"/>
      <c r="T12" s="12">
        <f>I12</f>
        <v>237.03899999999999</v>
      </c>
      <c r="U12" s="12">
        <f>T12*1.22</f>
        <v>289.18757999999997</v>
      </c>
      <c r="V12" s="31">
        <v>1.0813999999999999</v>
      </c>
      <c r="W12" s="31">
        <v>1.0740000000000001</v>
      </c>
      <c r="X12" s="31">
        <v>1.0549999999999999</v>
      </c>
      <c r="Y12" s="12"/>
      <c r="Z12" s="12"/>
      <c r="AA12" s="22">
        <f>T12*V12*W12*X12</f>
        <v>290.44433660002198</v>
      </c>
      <c r="AB12" s="24">
        <f>AA12*1.22</f>
        <v>354.3420906520268</v>
      </c>
    </row>
    <row r="13" spans="1:29" ht="41.25" customHeight="1" x14ac:dyDescent="0.2">
      <c r="A13" s="116"/>
      <c r="B13" s="15">
        <v>2026</v>
      </c>
      <c r="C13" s="61"/>
      <c r="D13" s="74" t="s">
        <v>114</v>
      </c>
      <c r="E13" s="13"/>
      <c r="F13" s="13"/>
      <c r="G13" s="12"/>
      <c r="H13" s="12"/>
      <c r="I13" s="12">
        <f>SUM(J13:S13)*G13*H13</f>
        <v>0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>
        <f>SUM(T11:T12)</f>
        <v>5272.8962999999994</v>
      </c>
      <c r="U13" s="14">
        <f>SUM(U11:U12)</f>
        <v>6432.933485999999</v>
      </c>
      <c r="V13" s="31">
        <v>1.0813999999999999</v>
      </c>
      <c r="W13" s="31">
        <v>1.0740000000000001</v>
      </c>
      <c r="X13" s="31">
        <v>1.0549999999999999</v>
      </c>
      <c r="Y13" s="14"/>
      <c r="Z13" s="14"/>
      <c r="AA13" s="24">
        <f t="shared" ref="AA13:AB13" si="1">SUM(AA11:AA12)</f>
        <v>6460.8898443471771</v>
      </c>
      <c r="AB13" s="24">
        <f t="shared" si="1"/>
        <v>7882.2856101035559</v>
      </c>
    </row>
    <row r="14" spans="1:29" ht="54.75" customHeight="1" x14ac:dyDescent="0.2">
      <c r="A14" s="114">
        <v>2</v>
      </c>
      <c r="B14" s="114">
        <v>2026</v>
      </c>
      <c r="C14" s="114" t="s">
        <v>121</v>
      </c>
      <c r="D14" s="73" t="s">
        <v>25</v>
      </c>
      <c r="E14" s="13" t="s">
        <v>26</v>
      </c>
      <c r="F14" s="13" t="s">
        <v>27</v>
      </c>
      <c r="G14" s="12">
        <v>3571.53</v>
      </c>
      <c r="H14" s="12">
        <v>1.41</v>
      </c>
      <c r="I14" s="12">
        <f>SUM(J14:S14)*G14*H14</f>
        <v>5035.8572999999997</v>
      </c>
      <c r="J14" s="14">
        <v>1</v>
      </c>
      <c r="K14" s="14"/>
      <c r="L14" s="14"/>
      <c r="M14" s="14"/>
      <c r="N14" s="14"/>
      <c r="O14" s="14"/>
      <c r="P14" s="14"/>
      <c r="Q14" s="14"/>
      <c r="R14" s="14"/>
      <c r="S14" s="14"/>
      <c r="T14" s="12">
        <f>I14</f>
        <v>5035.8572999999997</v>
      </c>
      <c r="U14" s="12">
        <f>T14*1.22</f>
        <v>6143.7459059999992</v>
      </c>
      <c r="V14" s="31">
        <v>1.0813999999999999</v>
      </c>
      <c r="W14" s="31">
        <v>1.0740000000000001</v>
      </c>
      <c r="X14" s="31">
        <v>1.0549999999999999</v>
      </c>
      <c r="Y14" s="12"/>
      <c r="Z14" s="12"/>
      <c r="AA14" s="22">
        <f>T14*V14*W14*X14</f>
        <v>6170.4455077471548</v>
      </c>
      <c r="AB14" s="24">
        <f>AA14*1.22</f>
        <v>7527.943519451529</v>
      </c>
    </row>
    <row r="15" spans="1:29" ht="45" customHeight="1" x14ac:dyDescent="0.2">
      <c r="A15" s="115"/>
      <c r="B15" s="116"/>
      <c r="C15" s="116"/>
      <c r="D15" s="73" t="s">
        <v>101</v>
      </c>
      <c r="E15" s="13" t="s">
        <v>102</v>
      </c>
      <c r="F15" s="13" t="s">
        <v>103</v>
      </c>
      <c r="G15" s="12">
        <v>143.66</v>
      </c>
      <c r="H15" s="53">
        <v>1.65</v>
      </c>
      <c r="I15" s="12">
        <f>SUM(J15:S15)*G15*H15</f>
        <v>237.03899999999999</v>
      </c>
      <c r="J15" s="14">
        <v>1</v>
      </c>
      <c r="K15" s="14"/>
      <c r="L15" s="14"/>
      <c r="M15" s="14"/>
      <c r="N15" s="14"/>
      <c r="O15" s="14"/>
      <c r="P15" s="14"/>
      <c r="Q15" s="14"/>
      <c r="R15" s="14"/>
      <c r="S15" s="14"/>
      <c r="T15" s="12">
        <f>I15</f>
        <v>237.03899999999999</v>
      </c>
      <c r="U15" s="12">
        <f t="shared" ref="U15" si="2">T15*1.22</f>
        <v>289.18757999999997</v>
      </c>
      <c r="V15" s="31">
        <v>1.0813999999999999</v>
      </c>
      <c r="W15" s="31">
        <v>1.0740000000000001</v>
      </c>
      <c r="X15" s="31">
        <v>1.0549999999999999</v>
      </c>
      <c r="Y15" s="12"/>
      <c r="Z15" s="12"/>
      <c r="AA15" s="22">
        <f t="shared" ref="AA15" si="3">T15*V15*W15*X15</f>
        <v>290.44433660002198</v>
      </c>
      <c r="AB15" s="24">
        <f t="shared" ref="AB15" si="4">AA15*1.22</f>
        <v>354.3420906520268</v>
      </c>
    </row>
    <row r="16" spans="1:29" ht="41.25" customHeight="1" x14ac:dyDescent="0.2">
      <c r="A16" s="116"/>
      <c r="B16" s="15">
        <v>2026</v>
      </c>
      <c r="C16" s="61"/>
      <c r="D16" s="74" t="s">
        <v>114</v>
      </c>
      <c r="E16" s="13"/>
      <c r="F16" s="13"/>
      <c r="G16" s="12"/>
      <c r="H16" s="12"/>
      <c r="I16" s="12">
        <f t="shared" ref="I16" si="5">SUM(J16:S16)*G16*H16</f>
        <v>0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>
        <f>SUM(T14:T15)</f>
        <v>5272.8962999999994</v>
      </c>
      <c r="U16" s="14">
        <f>T16*1.22</f>
        <v>6432.933485999999</v>
      </c>
      <c r="V16" s="31">
        <v>1.0813999999999999</v>
      </c>
      <c r="W16" s="31">
        <v>1.0740000000000001</v>
      </c>
      <c r="X16" s="31">
        <v>1.0549999999999999</v>
      </c>
      <c r="Y16" s="14"/>
      <c r="Z16" s="14"/>
      <c r="AA16" s="23">
        <f>T16*V16*W16*X16</f>
        <v>6460.8898443471753</v>
      </c>
      <c r="AB16" s="24">
        <f>AA16*1.22</f>
        <v>7882.2856101035541</v>
      </c>
    </row>
    <row r="17" spans="1:28" ht="75" customHeight="1" x14ac:dyDescent="0.2">
      <c r="A17" s="114">
        <v>3</v>
      </c>
      <c r="B17" s="15">
        <v>2026</v>
      </c>
      <c r="C17" s="61" t="s">
        <v>122</v>
      </c>
      <c r="D17" s="73" t="s">
        <v>25</v>
      </c>
      <c r="E17" s="13" t="s">
        <v>26</v>
      </c>
      <c r="F17" s="13" t="s">
        <v>27</v>
      </c>
      <c r="G17" s="12">
        <v>3571.53</v>
      </c>
      <c r="H17" s="12">
        <v>1.41</v>
      </c>
      <c r="I17" s="12">
        <f>SUM(J17:S17)*G17*H17</f>
        <v>5035.8572999999997</v>
      </c>
      <c r="J17" s="14">
        <v>1</v>
      </c>
      <c r="K17" s="14"/>
      <c r="L17" s="14"/>
      <c r="M17" s="14"/>
      <c r="N17" s="14"/>
      <c r="O17" s="14"/>
      <c r="P17" s="14"/>
      <c r="Q17" s="14"/>
      <c r="R17" s="14"/>
      <c r="S17" s="14"/>
      <c r="T17" s="12">
        <f>I17</f>
        <v>5035.8572999999997</v>
      </c>
      <c r="U17" s="12">
        <f>T17*1.22</f>
        <v>6143.7459059999992</v>
      </c>
      <c r="V17" s="31">
        <v>1.0813999999999999</v>
      </c>
      <c r="W17" s="31">
        <v>1.0740000000000001</v>
      </c>
      <c r="X17" s="31">
        <v>1.0549999999999999</v>
      </c>
      <c r="Y17" s="12"/>
      <c r="Z17" s="12"/>
      <c r="AA17" s="22">
        <f>T17*V17*W17*X17</f>
        <v>6170.4455077471548</v>
      </c>
      <c r="AB17" s="24">
        <f>AA17*1.22</f>
        <v>7527.943519451529</v>
      </c>
    </row>
    <row r="18" spans="1:28" ht="23.25" customHeight="1" x14ac:dyDescent="0.2">
      <c r="A18" s="116"/>
      <c r="B18" s="15">
        <v>2026</v>
      </c>
      <c r="C18" s="61"/>
      <c r="D18" s="74" t="s">
        <v>114</v>
      </c>
      <c r="E18" s="13"/>
      <c r="F18" s="13"/>
      <c r="G18" s="12"/>
      <c r="H18" s="12"/>
      <c r="I18" s="12">
        <f>SUM(J18:S18)*G18*H18</f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>
        <f>SUM(T17:T17)</f>
        <v>5035.8572999999997</v>
      </c>
      <c r="U18" s="14">
        <f>T18*1.22</f>
        <v>6143.7459059999992</v>
      </c>
      <c r="V18" s="31">
        <v>1.0813999999999999</v>
      </c>
      <c r="W18" s="31">
        <v>1.0740000000000001</v>
      </c>
      <c r="X18" s="31">
        <v>1.0549999999999999</v>
      </c>
      <c r="Y18" s="14"/>
      <c r="Z18" s="14"/>
      <c r="AA18" s="23">
        <f>T18*V18*W18*X18</f>
        <v>6170.4455077471548</v>
      </c>
      <c r="AB18" s="24">
        <f>AA18*1.22</f>
        <v>7527.943519451529</v>
      </c>
    </row>
    <row r="19" spans="1:28" ht="68.25" customHeight="1" x14ac:dyDescent="0.2">
      <c r="A19" s="106">
        <v>4</v>
      </c>
      <c r="B19" s="15">
        <v>2026</v>
      </c>
      <c r="C19" s="61" t="s">
        <v>123</v>
      </c>
      <c r="D19" s="73" t="s">
        <v>59</v>
      </c>
      <c r="E19" s="13" t="s">
        <v>26</v>
      </c>
      <c r="F19" s="13" t="s">
        <v>58</v>
      </c>
      <c r="G19" s="12">
        <v>1338.63</v>
      </c>
      <c r="H19" s="12">
        <v>1.41</v>
      </c>
      <c r="I19" s="12">
        <f>SUM(J19:S19)*G19*H19</f>
        <v>1887.4683</v>
      </c>
      <c r="J19" s="14">
        <v>1</v>
      </c>
      <c r="K19" s="14"/>
      <c r="L19" s="14"/>
      <c r="M19" s="14"/>
      <c r="N19" s="14"/>
      <c r="O19" s="14"/>
      <c r="P19" s="14"/>
      <c r="Q19" s="14"/>
      <c r="R19" s="14"/>
      <c r="S19" s="14"/>
      <c r="T19" s="12">
        <f>I19</f>
        <v>1887.4683</v>
      </c>
      <c r="U19" s="12">
        <f>T19*1.22</f>
        <v>2302.7113260000001</v>
      </c>
      <c r="V19" s="31">
        <v>1.0813999999999999</v>
      </c>
      <c r="W19" s="31">
        <v>1.0740000000000001</v>
      </c>
      <c r="X19" s="31">
        <v>1.0549999999999999</v>
      </c>
      <c r="Y19" s="12"/>
      <c r="Z19" s="12"/>
      <c r="AA19" s="22">
        <f>T19*V19*W19*X19</f>
        <v>2312.7184904048331</v>
      </c>
      <c r="AB19" s="24">
        <f>AA19*1.22</f>
        <v>2821.5165582938962</v>
      </c>
    </row>
    <row r="20" spans="1:28" ht="23.25" customHeight="1" x14ac:dyDescent="0.2">
      <c r="A20" s="107"/>
      <c r="B20" s="15">
        <v>2026</v>
      </c>
      <c r="C20" s="61"/>
      <c r="D20" s="74" t="s">
        <v>114</v>
      </c>
      <c r="E20" s="13"/>
      <c r="F20" s="13"/>
      <c r="G20" s="12"/>
      <c r="H20" s="12"/>
      <c r="I20" s="12">
        <f>SUM(J20:S20)*G20*H20</f>
        <v>0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>
        <f>SUM(T19:T19)</f>
        <v>1887.4683</v>
      </c>
      <c r="U20" s="14">
        <f>T20*1.22</f>
        <v>2302.7113260000001</v>
      </c>
      <c r="V20" s="31">
        <v>1.0813999999999999</v>
      </c>
      <c r="W20" s="31">
        <v>1.0740000000000001</v>
      </c>
      <c r="X20" s="31">
        <v>1.0549999999999999</v>
      </c>
      <c r="Y20" s="12"/>
      <c r="Z20" s="12"/>
      <c r="AA20" s="23">
        <f>T20*V20*W20*X20</f>
        <v>2312.7184904048331</v>
      </c>
      <c r="AB20" s="24">
        <f>AA20*1.22</f>
        <v>2821.5165582938962</v>
      </c>
    </row>
    <row r="21" spans="1:28" ht="49.5" customHeight="1" x14ac:dyDescent="0.2">
      <c r="A21" s="106">
        <v>5</v>
      </c>
      <c r="B21" s="15">
        <v>2026</v>
      </c>
      <c r="C21" s="61" t="s">
        <v>88</v>
      </c>
      <c r="D21" s="73" t="s">
        <v>48</v>
      </c>
      <c r="E21" s="13" t="s">
        <v>26</v>
      </c>
      <c r="F21" s="13" t="s">
        <v>58</v>
      </c>
      <c r="G21" s="12">
        <v>1786.74</v>
      </c>
      <c r="H21" s="12">
        <v>1.41</v>
      </c>
      <c r="I21" s="12">
        <f t="shared" ref="I21:I24" si="6">SUM(J21:S21)*G21*H21</f>
        <v>2519.3033999999998</v>
      </c>
      <c r="J21" s="14">
        <v>1</v>
      </c>
      <c r="K21" s="14"/>
      <c r="L21" s="14"/>
      <c r="M21" s="14"/>
      <c r="N21" s="14"/>
      <c r="O21" s="14"/>
      <c r="P21" s="14"/>
      <c r="Q21" s="14"/>
      <c r="R21" s="14"/>
      <c r="S21" s="14"/>
      <c r="T21" s="12">
        <f>I21</f>
        <v>2519.3033999999998</v>
      </c>
      <c r="U21" s="12">
        <f t="shared" ref="U21:U24" si="7">T21*1.22</f>
        <v>3073.5501479999998</v>
      </c>
      <c r="V21" s="31">
        <v>1.0813999999999999</v>
      </c>
      <c r="W21" s="31">
        <v>1.0740000000000001</v>
      </c>
      <c r="X21" s="31">
        <v>1.0549999999999999</v>
      </c>
      <c r="Y21" s="12"/>
      <c r="Z21" s="12"/>
      <c r="AA21" s="22">
        <f t="shared" ref="AA21:AA24" si="8">T21*V21*W21*X21</f>
        <v>3086.9072376578529</v>
      </c>
      <c r="AB21" s="24">
        <f t="shared" ref="AB21:AB24" si="9">AA21*1.22</f>
        <v>3766.0268299425802</v>
      </c>
    </row>
    <row r="22" spans="1:28" ht="27.75" customHeight="1" x14ac:dyDescent="0.2">
      <c r="A22" s="107"/>
      <c r="B22" s="15">
        <v>2026</v>
      </c>
      <c r="C22" s="61"/>
      <c r="D22" s="74" t="s">
        <v>114</v>
      </c>
      <c r="E22" s="13"/>
      <c r="F22" s="13"/>
      <c r="G22" s="12"/>
      <c r="H22" s="12"/>
      <c r="I22" s="12">
        <f t="shared" si="6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>
        <f>SUM(T21:T21)</f>
        <v>2519.3033999999998</v>
      </c>
      <c r="U22" s="14">
        <f t="shared" si="7"/>
        <v>3073.5501479999998</v>
      </c>
      <c r="V22" s="31">
        <v>1.0813999999999999</v>
      </c>
      <c r="W22" s="31">
        <v>1.0740000000000001</v>
      </c>
      <c r="X22" s="31">
        <v>1.0549999999999999</v>
      </c>
      <c r="Y22" s="12"/>
      <c r="Z22" s="12"/>
      <c r="AA22" s="23">
        <f t="shared" si="8"/>
        <v>3086.9072376578529</v>
      </c>
      <c r="AB22" s="24">
        <f t="shared" si="9"/>
        <v>3766.0268299425802</v>
      </c>
    </row>
    <row r="23" spans="1:28" ht="45" customHeight="1" x14ac:dyDescent="0.2">
      <c r="A23" s="106">
        <v>6</v>
      </c>
      <c r="B23" s="15">
        <v>2026</v>
      </c>
      <c r="C23" s="61" t="s">
        <v>89</v>
      </c>
      <c r="D23" s="73" t="s">
        <v>48</v>
      </c>
      <c r="E23" s="13" t="s">
        <v>26</v>
      </c>
      <c r="F23" s="13" t="s">
        <v>58</v>
      </c>
      <c r="G23" s="12">
        <v>1786.74</v>
      </c>
      <c r="H23" s="12">
        <v>1.41</v>
      </c>
      <c r="I23" s="12">
        <f t="shared" si="6"/>
        <v>2519.3033999999998</v>
      </c>
      <c r="J23" s="14">
        <v>1</v>
      </c>
      <c r="K23" s="14"/>
      <c r="L23" s="14"/>
      <c r="M23" s="14"/>
      <c r="N23" s="14"/>
      <c r="O23" s="14"/>
      <c r="P23" s="14"/>
      <c r="Q23" s="14"/>
      <c r="R23" s="14"/>
      <c r="S23" s="14"/>
      <c r="T23" s="12">
        <f>I23</f>
        <v>2519.3033999999998</v>
      </c>
      <c r="U23" s="12">
        <f t="shared" si="7"/>
        <v>3073.5501479999998</v>
      </c>
      <c r="V23" s="31">
        <v>1.0813999999999999</v>
      </c>
      <c r="W23" s="31">
        <v>1.0740000000000001</v>
      </c>
      <c r="X23" s="31">
        <v>1.0549999999999999</v>
      </c>
      <c r="Y23" s="12"/>
      <c r="Z23" s="12"/>
      <c r="AA23" s="22">
        <f t="shared" si="8"/>
        <v>3086.9072376578529</v>
      </c>
      <c r="AB23" s="24">
        <f t="shared" si="9"/>
        <v>3766.0268299425802</v>
      </c>
    </row>
    <row r="24" spans="1:28" ht="45" customHeight="1" x14ac:dyDescent="0.2">
      <c r="A24" s="107"/>
      <c r="B24" s="15">
        <v>2026</v>
      </c>
      <c r="C24" s="61"/>
      <c r="D24" s="74" t="s">
        <v>114</v>
      </c>
      <c r="E24" s="13"/>
      <c r="F24" s="13"/>
      <c r="G24" s="12"/>
      <c r="H24" s="12"/>
      <c r="I24" s="12">
        <f t="shared" si="6"/>
        <v>0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>
        <f>SUM(T23:T23)</f>
        <v>2519.3033999999998</v>
      </c>
      <c r="U24" s="14">
        <f t="shared" si="7"/>
        <v>3073.5501479999998</v>
      </c>
      <c r="V24" s="31">
        <v>1.0813999999999999</v>
      </c>
      <c r="W24" s="31">
        <v>1.0740000000000001</v>
      </c>
      <c r="X24" s="31">
        <v>1.0549999999999999</v>
      </c>
      <c r="Y24" s="12"/>
      <c r="Z24" s="12"/>
      <c r="AA24" s="23">
        <f t="shared" si="8"/>
        <v>3086.9072376578529</v>
      </c>
      <c r="AB24" s="24">
        <f t="shared" si="9"/>
        <v>3766.0268299425802</v>
      </c>
    </row>
    <row r="25" spans="1:28" ht="64.5" customHeight="1" x14ac:dyDescent="0.2">
      <c r="A25" s="102">
        <v>7</v>
      </c>
      <c r="B25" s="15">
        <v>2026</v>
      </c>
      <c r="C25" s="100" t="s">
        <v>125</v>
      </c>
      <c r="D25" s="104" t="s">
        <v>84</v>
      </c>
      <c r="E25" s="13" t="s">
        <v>34</v>
      </c>
      <c r="F25" s="13" t="s">
        <v>35</v>
      </c>
      <c r="G25" s="12">
        <v>4753.1400000000003</v>
      </c>
      <c r="H25" s="51">
        <v>1.62</v>
      </c>
      <c r="I25" s="12">
        <f t="shared" ref="I25" si="10">SUM(J25:S25)*G25*H25</f>
        <v>3195.5360220000002</v>
      </c>
      <c r="J25" s="14"/>
      <c r="K25" s="14"/>
      <c r="L25" s="14"/>
      <c r="M25" s="14"/>
      <c r="N25" s="14"/>
      <c r="O25" s="14"/>
      <c r="P25" s="14">
        <v>0.41499999999999998</v>
      </c>
      <c r="Q25" s="14"/>
      <c r="R25" s="14"/>
      <c r="S25" s="14"/>
      <c r="T25" s="12">
        <f t="shared" ref="T25:T42" si="11">I25</f>
        <v>3195.5360220000002</v>
      </c>
      <c r="U25" s="12">
        <f t="shared" ref="U25:U38" si="12">T25*1.22</f>
        <v>3898.5539468400002</v>
      </c>
      <c r="V25" s="31">
        <v>1.0813999999999999</v>
      </c>
      <c r="W25" s="31">
        <v>1.0740000000000001</v>
      </c>
      <c r="X25" s="31">
        <v>1.0549999999999999</v>
      </c>
      <c r="Y25" s="12"/>
      <c r="Z25" s="12"/>
      <c r="AA25" s="22">
        <f>T25*V25*W25*X25</f>
        <v>3915.4963528839698</v>
      </c>
      <c r="AB25" s="24">
        <f t="shared" ref="AB25:AB38" si="13">AA25*1.22</f>
        <v>4776.9055505184433</v>
      </c>
    </row>
    <row r="26" spans="1:28" ht="53.25" customHeight="1" x14ac:dyDescent="0.2">
      <c r="A26" s="103"/>
      <c r="B26" s="15">
        <v>2026</v>
      </c>
      <c r="C26" s="101"/>
      <c r="D26" s="105"/>
      <c r="E26" s="13" t="s">
        <v>36</v>
      </c>
      <c r="F26" s="19" t="s">
        <v>37</v>
      </c>
      <c r="G26" s="20">
        <v>2836.51</v>
      </c>
      <c r="H26" s="52">
        <v>1</v>
      </c>
      <c r="I26" s="20">
        <f>SUM(J26:S26)*G26</f>
        <v>1177.15165</v>
      </c>
      <c r="J26" s="14"/>
      <c r="K26" s="14"/>
      <c r="L26" s="14"/>
      <c r="M26" s="14"/>
      <c r="N26" s="14"/>
      <c r="O26" s="14"/>
      <c r="P26" s="14">
        <v>0.41499999999999998</v>
      </c>
      <c r="Q26" s="14"/>
      <c r="R26" s="14"/>
      <c r="S26" s="14"/>
      <c r="T26" s="12">
        <f t="shared" si="11"/>
        <v>1177.15165</v>
      </c>
      <c r="U26" s="12">
        <f t="shared" si="12"/>
        <v>1436.1250130000001</v>
      </c>
      <c r="V26" s="31">
        <v>1.0813999999999999</v>
      </c>
      <c r="W26" s="31">
        <v>1.0740000000000001</v>
      </c>
      <c r="X26" s="31">
        <v>1.0549999999999999</v>
      </c>
      <c r="Y26" s="12"/>
      <c r="Z26" s="12"/>
      <c r="AA26" s="22">
        <f>T26*V26*W26*X26</f>
        <v>1442.3661509788317</v>
      </c>
      <c r="AB26" s="24">
        <f t="shared" si="13"/>
        <v>1759.6867041941746</v>
      </c>
    </row>
    <row r="27" spans="1:28" ht="64.5" customHeight="1" x14ac:dyDescent="0.2">
      <c r="A27" s="108"/>
      <c r="B27" s="18">
        <v>2026</v>
      </c>
      <c r="C27" s="109"/>
      <c r="D27" s="110"/>
      <c r="E27" s="13" t="s">
        <v>49</v>
      </c>
      <c r="F27" s="13" t="s">
        <v>52</v>
      </c>
      <c r="G27" s="12">
        <v>26087.97</v>
      </c>
      <c r="H27" s="12">
        <v>1.57</v>
      </c>
      <c r="I27" s="12">
        <f t="shared" ref="I27" si="14">SUM(J27:S27)*G27*H27</f>
        <v>2047.9056450000005</v>
      </c>
      <c r="J27" s="14"/>
      <c r="K27" s="14"/>
      <c r="L27" s="14"/>
      <c r="M27" s="14"/>
      <c r="N27" s="14"/>
      <c r="O27" s="14"/>
      <c r="P27" s="14"/>
      <c r="Q27" s="14"/>
      <c r="R27" s="14">
        <v>0.05</v>
      </c>
      <c r="S27" s="14"/>
      <c r="T27" s="12">
        <f t="shared" si="11"/>
        <v>2047.9056450000005</v>
      </c>
      <c r="U27" s="12">
        <f t="shared" si="12"/>
        <v>2498.4448869000007</v>
      </c>
      <c r="V27" s="31">
        <v>1.0813999999999999</v>
      </c>
      <c r="W27" s="31">
        <v>1.0740000000000001</v>
      </c>
      <c r="X27" s="31">
        <v>1.0549999999999999</v>
      </c>
      <c r="Y27" s="12"/>
      <c r="Z27" s="12"/>
      <c r="AA27" s="22">
        <f>T27*V27*W27*X27</f>
        <v>2509.3026737434143</v>
      </c>
      <c r="AB27" s="24">
        <f t="shared" si="13"/>
        <v>3061.3492619669655</v>
      </c>
    </row>
    <row r="28" spans="1:28" ht="34.5" customHeight="1" x14ac:dyDescent="0.2">
      <c r="A28" s="75"/>
      <c r="B28" s="15"/>
      <c r="C28" s="62"/>
      <c r="D28" s="74" t="s">
        <v>114</v>
      </c>
      <c r="E28" s="13"/>
      <c r="F28" s="13"/>
      <c r="G28" s="12"/>
      <c r="H28" s="12"/>
      <c r="I28" s="12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>
        <f>SUM(T25:T27)</f>
        <v>6420.5933170000008</v>
      </c>
      <c r="U28" s="14">
        <f t="shared" si="12"/>
        <v>7833.1238467400008</v>
      </c>
      <c r="V28" s="31">
        <v>1.0813999999999999</v>
      </c>
      <c r="W28" s="31">
        <v>1.0740000000000001</v>
      </c>
      <c r="X28" s="31">
        <v>1.0549999999999999</v>
      </c>
      <c r="Y28" s="12"/>
      <c r="Z28" s="12"/>
      <c r="AA28" s="24">
        <f>SUM(AA25:AA27)</f>
        <v>7867.1651776062154</v>
      </c>
      <c r="AB28" s="24">
        <f t="shared" si="13"/>
        <v>9597.9415166795825</v>
      </c>
    </row>
    <row r="29" spans="1:28" ht="50.25" customHeight="1" x14ac:dyDescent="0.2">
      <c r="A29" s="111">
        <v>8</v>
      </c>
      <c r="B29" s="15">
        <v>2026</v>
      </c>
      <c r="C29" s="114" t="s">
        <v>126</v>
      </c>
      <c r="D29" s="117" t="s">
        <v>107</v>
      </c>
      <c r="E29" s="13" t="s">
        <v>106</v>
      </c>
      <c r="F29" s="13" t="s">
        <v>67</v>
      </c>
      <c r="G29" s="12">
        <f>1929.53*1.2</f>
        <v>2315.4359999999997</v>
      </c>
      <c r="H29" s="53">
        <v>2.48</v>
      </c>
      <c r="I29" s="12">
        <f t="shared" ref="I29:I31" si="15">SUM(J29:S29)*G29*H29</f>
        <v>1378.1475071999998</v>
      </c>
      <c r="J29" s="14"/>
      <c r="K29" s="14"/>
      <c r="L29" s="14"/>
      <c r="M29" s="14">
        <v>0.24</v>
      </c>
      <c r="N29" s="14"/>
      <c r="O29" s="14"/>
      <c r="P29" s="14"/>
      <c r="Q29" s="14"/>
      <c r="R29" s="14"/>
      <c r="S29" s="14"/>
      <c r="T29" s="12">
        <f t="shared" si="11"/>
        <v>1378.1475071999998</v>
      </c>
      <c r="U29" s="12">
        <f t="shared" si="12"/>
        <v>1681.3399587839997</v>
      </c>
      <c r="V29" s="31">
        <v>1.0813999999999999</v>
      </c>
      <c r="W29" s="31">
        <v>1.0740000000000001</v>
      </c>
      <c r="X29" s="31">
        <v>1.0549999999999999</v>
      </c>
      <c r="Y29" s="12"/>
      <c r="Z29" s="12"/>
      <c r="AA29" s="22">
        <f>T29*V29*W29*X29</f>
        <v>1688.6467562961284</v>
      </c>
      <c r="AB29" s="24">
        <f t="shared" si="13"/>
        <v>2060.1490426812766</v>
      </c>
    </row>
    <row r="30" spans="1:28" ht="33" customHeight="1" x14ac:dyDescent="0.2">
      <c r="A30" s="112"/>
      <c r="B30" s="15">
        <v>2026</v>
      </c>
      <c r="C30" s="115"/>
      <c r="D30" s="118"/>
      <c r="E30" s="13" t="s">
        <v>28</v>
      </c>
      <c r="F30" s="13" t="s">
        <v>68</v>
      </c>
      <c r="G30" s="12">
        <v>1262.83</v>
      </c>
      <c r="H30" s="51">
        <v>1.49</v>
      </c>
      <c r="I30" s="12">
        <f t="shared" si="15"/>
        <v>451.58800799999995</v>
      </c>
      <c r="J30" s="14"/>
      <c r="K30" s="14"/>
      <c r="L30" s="14"/>
      <c r="M30" s="14">
        <v>0.24</v>
      </c>
      <c r="N30" s="14"/>
      <c r="O30" s="14"/>
      <c r="P30" s="14"/>
      <c r="Q30" s="14"/>
      <c r="R30" s="14"/>
      <c r="S30" s="14"/>
      <c r="T30" s="12">
        <f t="shared" si="11"/>
        <v>451.58800799999995</v>
      </c>
      <c r="U30" s="12">
        <f t="shared" si="12"/>
        <v>550.93736975999991</v>
      </c>
      <c r="V30" s="31">
        <v>1.0813999999999999</v>
      </c>
      <c r="W30" s="31">
        <v>1.0740000000000001</v>
      </c>
      <c r="X30" s="31">
        <v>1.0549999999999999</v>
      </c>
      <c r="Y30" s="12"/>
      <c r="Z30" s="12"/>
      <c r="AA30" s="22">
        <f>T30*V30*W30*X30</f>
        <v>553.331643316439</v>
      </c>
      <c r="AB30" s="24">
        <f t="shared" si="13"/>
        <v>675.06460484605554</v>
      </c>
    </row>
    <row r="31" spans="1:28" ht="38.25" customHeight="1" x14ac:dyDescent="0.2">
      <c r="A31" s="112"/>
      <c r="B31" s="15">
        <v>2026</v>
      </c>
      <c r="C31" s="115"/>
      <c r="D31" s="118"/>
      <c r="E31" s="76" t="s">
        <v>30</v>
      </c>
      <c r="F31" s="13" t="s">
        <v>65</v>
      </c>
      <c r="G31" s="12">
        <v>1599.54</v>
      </c>
      <c r="H31" s="51">
        <v>1.49</v>
      </c>
      <c r="I31" s="12">
        <f t="shared" si="15"/>
        <v>1715.9865119999999</v>
      </c>
      <c r="J31" s="14"/>
      <c r="K31" s="14"/>
      <c r="L31" s="14"/>
      <c r="M31" s="14">
        <v>0.72</v>
      </c>
      <c r="N31" s="14"/>
      <c r="O31" s="14"/>
      <c r="P31" s="14"/>
      <c r="Q31" s="14"/>
      <c r="R31" s="14"/>
      <c r="S31" s="14"/>
      <c r="T31" s="12">
        <f t="shared" si="11"/>
        <v>1715.9865119999999</v>
      </c>
      <c r="U31" s="12">
        <f t="shared" si="12"/>
        <v>2093.5035446399997</v>
      </c>
      <c r="V31" s="31">
        <v>1.0813999999999999</v>
      </c>
      <c r="W31" s="31">
        <v>1.0740000000000001</v>
      </c>
      <c r="X31" s="31">
        <v>1.0549999999999999</v>
      </c>
      <c r="Y31" s="12"/>
      <c r="Z31" s="12"/>
      <c r="AA31" s="22">
        <f>T31*V31*W31*X31</f>
        <v>2102.6015300959998</v>
      </c>
      <c r="AB31" s="24">
        <f t="shared" si="13"/>
        <v>2565.1738667171198</v>
      </c>
    </row>
    <row r="32" spans="1:28" ht="36" customHeight="1" x14ac:dyDescent="0.2">
      <c r="A32" s="113"/>
      <c r="B32" s="15">
        <v>2026</v>
      </c>
      <c r="C32" s="116"/>
      <c r="D32" s="119"/>
      <c r="E32" s="76"/>
      <c r="F32" s="19"/>
      <c r="G32" s="20"/>
      <c r="H32" s="20"/>
      <c r="I32" s="20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>
        <f>SUM(T29:T31)</f>
        <v>3545.7220271999995</v>
      </c>
      <c r="U32" s="12">
        <f t="shared" si="12"/>
        <v>4325.7808731839996</v>
      </c>
      <c r="V32" s="31">
        <v>1.0813999999999999</v>
      </c>
      <c r="W32" s="31">
        <v>1.0740000000000001</v>
      </c>
      <c r="X32" s="31">
        <v>1.0549999999999999</v>
      </c>
      <c r="Y32" s="14"/>
      <c r="Z32" s="14"/>
      <c r="AA32" s="24">
        <f t="shared" ref="AA32" si="16">SUM(AA29:AA31)</f>
        <v>4344.5799297085669</v>
      </c>
      <c r="AB32" s="24">
        <f t="shared" si="13"/>
        <v>5300.3875142444513</v>
      </c>
    </row>
    <row r="33" spans="1:28" ht="49.5" customHeight="1" x14ac:dyDescent="0.2">
      <c r="A33" s="102">
        <v>9</v>
      </c>
      <c r="B33" s="15">
        <v>2026</v>
      </c>
      <c r="C33" s="100" t="s">
        <v>85</v>
      </c>
      <c r="D33" s="104" t="s">
        <v>104</v>
      </c>
      <c r="E33" s="13" t="s">
        <v>57</v>
      </c>
      <c r="F33" s="13" t="s">
        <v>67</v>
      </c>
      <c r="G33" s="12">
        <v>1929.53</v>
      </c>
      <c r="H33" s="53">
        <v>2.48</v>
      </c>
      <c r="I33" s="12">
        <f t="shared" ref="I33:I35" si="17">SUM(J33:S33)*G33*H33</f>
        <v>2392.6172000000001</v>
      </c>
      <c r="J33" s="14"/>
      <c r="K33" s="14"/>
      <c r="L33" s="14"/>
      <c r="M33" s="14">
        <v>0.5</v>
      </c>
      <c r="N33" s="14"/>
      <c r="O33" s="14"/>
      <c r="P33" s="21"/>
      <c r="Q33" s="21"/>
      <c r="R33" s="21"/>
      <c r="S33" s="14"/>
      <c r="T33" s="12">
        <f t="shared" ref="T33:T35" si="18">I33</f>
        <v>2392.6172000000001</v>
      </c>
      <c r="U33" s="12">
        <f t="shared" si="12"/>
        <v>2918.992984</v>
      </c>
      <c r="V33" s="31">
        <v>1.0813999999999999</v>
      </c>
      <c r="W33" s="31">
        <v>1.0740000000000001</v>
      </c>
      <c r="X33" s="31">
        <v>1.0549999999999999</v>
      </c>
      <c r="Y33" s="12"/>
      <c r="Z33" s="12"/>
      <c r="AA33" s="22">
        <f t="shared" ref="AA33:AA35" si="19">T33*V33*W33*X33</f>
        <v>2931.6783963474459</v>
      </c>
      <c r="AB33" s="24">
        <f t="shared" si="13"/>
        <v>3576.647643543884</v>
      </c>
    </row>
    <row r="34" spans="1:28" ht="36" customHeight="1" x14ac:dyDescent="0.2">
      <c r="A34" s="103"/>
      <c r="B34" s="15">
        <v>2026</v>
      </c>
      <c r="C34" s="101"/>
      <c r="D34" s="105"/>
      <c r="E34" s="13" t="s">
        <v>28</v>
      </c>
      <c r="F34" s="13" t="s">
        <v>68</v>
      </c>
      <c r="G34" s="12">
        <v>1262.83</v>
      </c>
      <c r="H34" s="51">
        <v>1.49</v>
      </c>
      <c r="I34" s="12">
        <f t="shared" si="17"/>
        <v>940.8083499999999</v>
      </c>
      <c r="J34" s="14"/>
      <c r="K34" s="14"/>
      <c r="L34" s="14"/>
      <c r="M34" s="14">
        <v>0.5</v>
      </c>
      <c r="N34" s="14"/>
      <c r="O34" s="14"/>
      <c r="P34" s="21"/>
      <c r="Q34" s="21"/>
      <c r="R34" s="21"/>
      <c r="S34" s="14"/>
      <c r="T34" s="12">
        <f t="shared" si="18"/>
        <v>940.8083499999999</v>
      </c>
      <c r="U34" s="12">
        <f t="shared" si="12"/>
        <v>1147.7861869999999</v>
      </c>
      <c r="V34" s="31">
        <v>1.0813999999999999</v>
      </c>
      <c r="W34" s="31">
        <v>1.0740000000000001</v>
      </c>
      <c r="X34" s="31">
        <v>1.0549999999999999</v>
      </c>
      <c r="Y34" s="12"/>
      <c r="Z34" s="12"/>
      <c r="AA34" s="22">
        <f t="shared" si="19"/>
        <v>1152.7742569092482</v>
      </c>
      <c r="AB34" s="24">
        <f t="shared" si="13"/>
        <v>1406.3845934292826</v>
      </c>
    </row>
    <row r="35" spans="1:28" ht="36" customHeight="1" x14ac:dyDescent="0.2">
      <c r="A35" s="103"/>
      <c r="B35" s="15">
        <v>2026</v>
      </c>
      <c r="C35" s="101"/>
      <c r="D35" s="105"/>
      <c r="E35" s="13" t="s">
        <v>30</v>
      </c>
      <c r="F35" s="13" t="s">
        <v>65</v>
      </c>
      <c r="G35" s="12">
        <v>1599.54</v>
      </c>
      <c r="H35" s="51">
        <v>1.49</v>
      </c>
      <c r="I35" s="12">
        <f t="shared" si="17"/>
        <v>3574.9719</v>
      </c>
      <c r="J35" s="14"/>
      <c r="K35" s="14"/>
      <c r="L35" s="14"/>
      <c r="M35" s="14">
        <v>1.5</v>
      </c>
      <c r="N35" s="14"/>
      <c r="O35" s="14"/>
      <c r="P35" s="21"/>
      <c r="Q35" s="21"/>
      <c r="R35" s="21"/>
      <c r="S35" s="14"/>
      <c r="T35" s="12">
        <f t="shared" si="18"/>
        <v>3574.9719</v>
      </c>
      <c r="U35" s="12">
        <f t="shared" si="12"/>
        <v>4361.4657179999995</v>
      </c>
      <c r="V35" s="31">
        <v>1.0813999999999999</v>
      </c>
      <c r="W35" s="31">
        <v>1.0740000000000001</v>
      </c>
      <c r="X35" s="31">
        <v>1.0549999999999999</v>
      </c>
      <c r="Y35" s="12"/>
      <c r="Z35" s="12"/>
      <c r="AA35" s="22">
        <f t="shared" si="19"/>
        <v>4380.4198543666662</v>
      </c>
      <c r="AB35" s="24">
        <f t="shared" si="13"/>
        <v>5344.1122223273323</v>
      </c>
    </row>
    <row r="36" spans="1:28" ht="36" customHeight="1" x14ac:dyDescent="0.25">
      <c r="A36" s="77"/>
      <c r="B36" s="15">
        <v>2026</v>
      </c>
      <c r="C36" s="78"/>
      <c r="D36" s="74" t="s">
        <v>114</v>
      </c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28">
        <f>SUM(T33:T35)</f>
        <v>6908.3974500000004</v>
      </c>
      <c r="U36" s="14">
        <f t="shared" si="12"/>
        <v>8428.2448889999996</v>
      </c>
      <c r="V36" s="31">
        <v>1.0813999999999999</v>
      </c>
      <c r="W36" s="31">
        <v>1.0740000000000001</v>
      </c>
      <c r="X36" s="31">
        <v>1.0549999999999999</v>
      </c>
      <c r="Y36" s="28"/>
      <c r="Z36" s="28"/>
      <c r="AA36" s="29">
        <f>SUM(AA33:AA35)</f>
        <v>8464.8725076233604</v>
      </c>
      <c r="AB36" s="24">
        <f t="shared" si="13"/>
        <v>10327.1444593005</v>
      </c>
    </row>
    <row r="37" spans="1:28" ht="45" customHeight="1" x14ac:dyDescent="0.2">
      <c r="A37" s="102">
        <v>10</v>
      </c>
      <c r="B37" s="15">
        <v>2026</v>
      </c>
      <c r="C37" s="100" t="s">
        <v>86</v>
      </c>
      <c r="D37" s="104" t="s">
        <v>90</v>
      </c>
      <c r="E37" s="13" t="s">
        <v>57</v>
      </c>
      <c r="F37" s="13" t="s">
        <v>56</v>
      </c>
      <c r="G37" s="12">
        <v>963.68</v>
      </c>
      <c r="H37" s="53">
        <v>2.66</v>
      </c>
      <c r="I37" s="12">
        <f t="shared" ref="I37:I40" si="20">SUM(J37:S37)*G37*H37</f>
        <v>1281.6944000000001</v>
      </c>
      <c r="J37" s="14"/>
      <c r="K37" s="14"/>
      <c r="L37" s="14"/>
      <c r="M37" s="14"/>
      <c r="N37" s="14">
        <v>0.5</v>
      </c>
      <c r="O37" s="14"/>
      <c r="P37" s="21"/>
      <c r="Q37" s="21"/>
      <c r="R37" s="21"/>
      <c r="S37" s="14"/>
      <c r="T37" s="12">
        <f t="shared" si="11"/>
        <v>1281.6944000000001</v>
      </c>
      <c r="U37" s="12">
        <f t="shared" si="12"/>
        <v>1563.6671680000002</v>
      </c>
      <c r="V37" s="31">
        <v>1.0813999999999999</v>
      </c>
      <c r="W37" s="31">
        <v>1.0740000000000001</v>
      </c>
      <c r="X37" s="31">
        <v>1.0549999999999999</v>
      </c>
      <c r="Y37" s="12"/>
      <c r="Z37" s="12"/>
      <c r="AA37" s="22">
        <f t="shared" ref="AA37:AA40" si="21">T37*V37*W37*X37</f>
        <v>1570.4625809759712</v>
      </c>
      <c r="AB37" s="24">
        <f t="shared" si="13"/>
        <v>1915.9643487906847</v>
      </c>
    </row>
    <row r="38" spans="1:28" ht="39" customHeight="1" x14ac:dyDescent="0.2">
      <c r="A38" s="103"/>
      <c r="B38" s="59"/>
      <c r="C38" s="101"/>
      <c r="D38" s="105"/>
      <c r="E38" s="13" t="s">
        <v>32</v>
      </c>
      <c r="F38" s="1" t="s">
        <v>53</v>
      </c>
      <c r="G38" s="12">
        <v>300.27</v>
      </c>
      <c r="H38" s="53">
        <v>1.65</v>
      </c>
      <c r="I38" s="12">
        <f t="shared" si="20"/>
        <v>247.72274999999996</v>
      </c>
      <c r="J38" s="14"/>
      <c r="K38" s="14"/>
      <c r="L38" s="14"/>
      <c r="M38" s="14"/>
      <c r="N38" s="14">
        <v>0.5</v>
      </c>
      <c r="O38" s="14"/>
      <c r="P38" s="21"/>
      <c r="Q38" s="21"/>
      <c r="R38" s="21"/>
      <c r="S38" s="14"/>
      <c r="T38" s="12">
        <f t="shared" si="11"/>
        <v>247.72274999999996</v>
      </c>
      <c r="U38" s="12">
        <f t="shared" si="12"/>
        <v>302.22175499999997</v>
      </c>
      <c r="V38" s="31">
        <v>1.0813999999999999</v>
      </c>
      <c r="W38" s="31">
        <v>1.0740000000000001</v>
      </c>
      <c r="X38" s="31">
        <v>1.0549999999999999</v>
      </c>
      <c r="Y38" s="12"/>
      <c r="Z38" s="12"/>
      <c r="AA38" s="22">
        <f t="shared" si="21"/>
        <v>303.53515575277947</v>
      </c>
      <c r="AB38" s="24">
        <f t="shared" si="13"/>
        <v>370.31289001839093</v>
      </c>
    </row>
    <row r="39" spans="1:28" ht="39" customHeight="1" x14ac:dyDescent="0.2">
      <c r="A39" s="103"/>
      <c r="B39" s="15"/>
      <c r="C39" s="101"/>
      <c r="D39" s="105"/>
      <c r="E39" s="13" t="s">
        <v>32</v>
      </c>
      <c r="F39" s="1" t="s">
        <v>53</v>
      </c>
      <c r="G39" s="12">
        <v>300.27</v>
      </c>
      <c r="H39" s="53">
        <v>1.65</v>
      </c>
      <c r="I39" s="12">
        <f t="shared" ref="I39" si="22">SUM(J39:S39)*G39*H39</f>
        <v>326.99403000000001</v>
      </c>
      <c r="J39" s="14"/>
      <c r="K39" s="14"/>
      <c r="L39" s="14"/>
      <c r="M39" s="14"/>
      <c r="N39" s="14">
        <v>0.66</v>
      </c>
      <c r="O39" s="14"/>
      <c r="P39" s="21"/>
      <c r="Q39" s="21"/>
      <c r="R39" s="21"/>
      <c r="S39" s="14"/>
      <c r="T39" s="12">
        <f t="shared" ref="T39" si="23">I39</f>
        <v>326.99403000000001</v>
      </c>
      <c r="U39" s="12">
        <f t="shared" ref="U39" si="24">T39*1.22</f>
        <v>398.93271659999999</v>
      </c>
      <c r="V39" s="31">
        <v>1.0813999999999999</v>
      </c>
      <c r="W39" s="31">
        <v>1.0740000000000001</v>
      </c>
      <c r="X39" s="31">
        <v>1.0549999999999999</v>
      </c>
      <c r="Y39" s="12"/>
      <c r="Z39" s="12"/>
      <c r="AA39" s="22">
        <f t="shared" ref="AA39" si="25">T39*V39*W39*X39</f>
        <v>400.66640559366891</v>
      </c>
      <c r="AB39" s="24">
        <f t="shared" ref="AB39" si="26">AA39*1.22</f>
        <v>488.81301482427608</v>
      </c>
    </row>
    <row r="40" spans="1:28" ht="36.75" customHeight="1" x14ac:dyDescent="0.2">
      <c r="A40" s="103"/>
      <c r="B40" s="15">
        <v>2026</v>
      </c>
      <c r="C40" s="101"/>
      <c r="D40" s="105"/>
      <c r="E40" s="13" t="s">
        <v>105</v>
      </c>
      <c r="F40" s="13" t="s">
        <v>29</v>
      </c>
      <c r="G40" s="12">
        <v>949.02</v>
      </c>
      <c r="H40" s="51">
        <v>1.49</v>
      </c>
      <c r="I40" s="12">
        <f t="shared" si="20"/>
        <v>296.94835799999998</v>
      </c>
      <c r="J40" s="14"/>
      <c r="K40" s="14"/>
      <c r="L40" s="14"/>
      <c r="M40" s="14"/>
      <c r="N40" s="14">
        <v>0.21</v>
      </c>
      <c r="O40" s="14"/>
      <c r="P40" s="21"/>
      <c r="Q40" s="21"/>
      <c r="R40" s="21"/>
      <c r="S40" s="14"/>
      <c r="T40" s="12">
        <f t="shared" si="11"/>
        <v>296.94835799999998</v>
      </c>
      <c r="U40" s="12">
        <f>T40*1.22</f>
        <v>362.27699675999997</v>
      </c>
      <c r="V40" s="31">
        <v>1.0813999999999999</v>
      </c>
      <c r="W40" s="31">
        <v>1.0740000000000001</v>
      </c>
      <c r="X40" s="31">
        <v>1.0549999999999999</v>
      </c>
      <c r="Y40" s="12"/>
      <c r="Z40" s="12"/>
      <c r="AA40" s="22">
        <f t="shared" si="21"/>
        <v>363.85138666538347</v>
      </c>
      <c r="AB40" s="24">
        <f>AA40*1.22</f>
        <v>443.89869173176783</v>
      </c>
    </row>
    <row r="41" spans="1:28" ht="34.5" customHeight="1" x14ac:dyDescent="0.2">
      <c r="A41" s="103"/>
      <c r="B41" s="15"/>
      <c r="C41" s="101"/>
      <c r="D41" s="105"/>
      <c r="E41" s="76" t="s">
        <v>30</v>
      </c>
      <c r="F41" s="13" t="s">
        <v>87</v>
      </c>
      <c r="G41" s="12">
        <v>405.81</v>
      </c>
      <c r="H41" s="51">
        <v>1.49</v>
      </c>
      <c r="I41" s="12">
        <f>SUM(J41:S41)*G41*H41</f>
        <v>399.07355400000006</v>
      </c>
      <c r="J41" s="14"/>
      <c r="K41" s="14"/>
      <c r="L41" s="14"/>
      <c r="M41" s="14"/>
      <c r="N41" s="14">
        <v>0.66</v>
      </c>
      <c r="O41" s="14"/>
      <c r="P41" s="21"/>
      <c r="Q41" s="21"/>
      <c r="R41" s="21"/>
      <c r="S41" s="14"/>
      <c r="T41" s="12">
        <f t="shared" ref="T41" si="27">I41</f>
        <v>399.07355400000006</v>
      </c>
      <c r="U41" s="12">
        <f>T41*1.22</f>
        <v>486.86973588000006</v>
      </c>
      <c r="V41" s="31">
        <v>1.0813999999999999</v>
      </c>
      <c r="W41" s="31">
        <v>1.0740000000000001</v>
      </c>
      <c r="X41" s="31">
        <v>1.0549999999999999</v>
      </c>
      <c r="Y41" s="12"/>
      <c r="Z41" s="12"/>
      <c r="AA41" s="22">
        <f>T41*V41*W41*X41</f>
        <v>488.98558315780554</v>
      </c>
      <c r="AB41" s="24">
        <f>AA41*1.22</f>
        <v>596.56241145252272</v>
      </c>
    </row>
    <row r="42" spans="1:28" ht="36.75" customHeight="1" x14ac:dyDescent="0.2">
      <c r="A42" s="103"/>
      <c r="B42" s="15">
        <v>2026</v>
      </c>
      <c r="C42" s="101"/>
      <c r="D42" s="105"/>
      <c r="E42" s="76" t="s">
        <v>30</v>
      </c>
      <c r="F42" s="13" t="s">
        <v>38</v>
      </c>
      <c r="G42" s="12">
        <v>873.11</v>
      </c>
      <c r="H42" s="51">
        <v>1.49</v>
      </c>
      <c r="I42" s="12">
        <f t="shared" ref="I42" si="28">SUM(J42:S42)*G42*H42</f>
        <v>650.46695</v>
      </c>
      <c r="J42" s="14"/>
      <c r="K42" s="14"/>
      <c r="L42" s="14"/>
      <c r="M42" s="14"/>
      <c r="N42" s="14">
        <v>0.5</v>
      </c>
      <c r="O42" s="14"/>
      <c r="P42" s="21"/>
      <c r="Q42" s="21"/>
      <c r="R42" s="21"/>
      <c r="S42" s="14"/>
      <c r="T42" s="12">
        <f t="shared" si="11"/>
        <v>650.46695</v>
      </c>
      <c r="U42" s="12">
        <f>T42*1.22</f>
        <v>793.56967899999995</v>
      </c>
      <c r="V42" s="31">
        <v>1.0813999999999999</v>
      </c>
      <c r="W42" s="31">
        <v>1.0740000000000001</v>
      </c>
      <c r="X42" s="31">
        <v>1.0549999999999999</v>
      </c>
      <c r="Y42" s="12"/>
      <c r="Z42" s="12"/>
      <c r="AA42" s="22">
        <f>T42*V42*W42*X42</f>
        <v>797.01838842127108</v>
      </c>
      <c r="AB42" s="24">
        <f>AA42*1.22</f>
        <v>972.36243387395075</v>
      </c>
    </row>
    <row r="43" spans="1:28" ht="15.75" x14ac:dyDescent="0.25">
      <c r="A43" s="77"/>
      <c r="B43" s="15">
        <v>2026</v>
      </c>
      <c r="C43" s="78"/>
      <c r="D43" s="74" t="s">
        <v>114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28">
        <f>SUM(T37:T42)</f>
        <v>3202.9000420000002</v>
      </c>
      <c r="U43" s="14">
        <f>T43*1.22</f>
        <v>3907.5380512400002</v>
      </c>
      <c r="V43" s="31">
        <v>1.0813999999999999</v>
      </c>
      <c r="W43" s="31">
        <v>1.0740000000000001</v>
      </c>
      <c r="X43" s="31">
        <v>1.0549999999999999</v>
      </c>
      <c r="Y43" s="28"/>
      <c r="Z43" s="28"/>
      <c r="AA43" s="29">
        <f>SUM(AA37:AA42)</f>
        <v>3924.5195005668797</v>
      </c>
      <c r="AB43" s="24">
        <f>AA43*1.22</f>
        <v>4787.913790691593</v>
      </c>
    </row>
    <row r="44" spans="1:28" ht="66" customHeight="1" x14ac:dyDescent="0.2">
      <c r="A44" s="102">
        <v>11</v>
      </c>
      <c r="B44" s="15">
        <v>2026</v>
      </c>
      <c r="C44" s="100" t="s">
        <v>108</v>
      </c>
      <c r="D44" s="104" t="s">
        <v>110</v>
      </c>
      <c r="E44" s="13" t="s">
        <v>57</v>
      </c>
      <c r="F44" s="13" t="s">
        <v>56</v>
      </c>
      <c r="G44" s="12">
        <v>963.68</v>
      </c>
      <c r="H44" s="53">
        <v>2.66</v>
      </c>
      <c r="I44" s="12">
        <f t="shared" ref="I44:I48" si="29">SUM(J44:S44)*G44*H44</f>
        <v>6408.4719999999998</v>
      </c>
      <c r="J44" s="14"/>
      <c r="K44" s="14"/>
      <c r="L44" s="14"/>
      <c r="M44" s="14"/>
      <c r="N44" s="14">
        <f>2.5</f>
        <v>2.5</v>
      </c>
      <c r="O44" s="14"/>
      <c r="P44" s="21"/>
      <c r="Q44" s="21"/>
      <c r="R44" s="21"/>
      <c r="S44" s="14"/>
      <c r="T44" s="12">
        <f t="shared" ref="T44:T49" si="30">I44</f>
        <v>6408.4719999999998</v>
      </c>
      <c r="U44" s="12">
        <f t="shared" ref="U44:U50" si="31">T44*1.22</f>
        <v>7818.3358399999997</v>
      </c>
      <c r="V44" s="31">
        <v>1.0813999999999999</v>
      </c>
      <c r="W44" s="31">
        <v>1.0740000000000001</v>
      </c>
      <c r="X44" s="31">
        <v>1.0549999999999999</v>
      </c>
      <c r="Y44" s="12"/>
      <c r="Z44" s="12"/>
      <c r="AA44" s="22">
        <f t="shared" ref="AA44:AA47" si="32">T44*V44*W44*X44</f>
        <v>7852.3129048798555</v>
      </c>
      <c r="AB44" s="24">
        <f t="shared" ref="AB44:AB50" si="33">AA44*1.22</f>
        <v>9579.8217439534237</v>
      </c>
    </row>
    <row r="45" spans="1:28" ht="35.25" customHeight="1" x14ac:dyDescent="0.2">
      <c r="A45" s="103"/>
      <c r="B45" s="15"/>
      <c r="C45" s="101"/>
      <c r="D45" s="105"/>
      <c r="E45" s="13" t="s">
        <v>32</v>
      </c>
      <c r="F45" s="25" t="s">
        <v>53</v>
      </c>
      <c r="G45" s="12">
        <v>300.27</v>
      </c>
      <c r="H45" s="53">
        <v>1.65</v>
      </c>
      <c r="I45" s="12">
        <f t="shared" si="29"/>
        <v>1055.2989149999999</v>
      </c>
      <c r="J45" s="14"/>
      <c r="K45" s="14"/>
      <c r="L45" s="14"/>
      <c r="M45" s="14"/>
      <c r="N45" s="14">
        <f>71*30/1000</f>
        <v>2.13</v>
      </c>
      <c r="O45" s="14"/>
      <c r="P45" s="21"/>
      <c r="Q45" s="21"/>
      <c r="R45" s="21"/>
      <c r="S45" s="14"/>
      <c r="T45" s="12">
        <f t="shared" ref="T45:T46" si="34">I45</f>
        <v>1055.2989149999999</v>
      </c>
      <c r="U45" s="12">
        <f t="shared" ref="U45:U46" si="35">T45*1.22</f>
        <v>1287.4646762999998</v>
      </c>
      <c r="V45" s="31">
        <v>1.0813999999999999</v>
      </c>
      <c r="W45" s="31">
        <v>1.0740000000000001</v>
      </c>
      <c r="X45" s="31">
        <v>1.0549999999999999</v>
      </c>
      <c r="Y45" s="12"/>
      <c r="Z45" s="12"/>
      <c r="AA45" s="22">
        <f t="shared" ref="AA45:AA46" si="36">T45*V45*W45*X45</f>
        <v>1293.0597635068405</v>
      </c>
      <c r="AB45" s="24">
        <f t="shared" ref="AB45:AB46" si="37">AA45*1.22</f>
        <v>1577.5329114783453</v>
      </c>
    </row>
    <row r="46" spans="1:28" ht="35.25" customHeight="1" x14ac:dyDescent="0.2">
      <c r="A46" s="103"/>
      <c r="B46" s="15"/>
      <c r="C46" s="101"/>
      <c r="D46" s="105"/>
      <c r="E46" s="13" t="s">
        <v>32</v>
      </c>
      <c r="F46" s="1" t="s">
        <v>53</v>
      </c>
      <c r="G46" s="12">
        <v>300.27</v>
      </c>
      <c r="H46" s="53">
        <v>1.65</v>
      </c>
      <c r="I46" s="12">
        <f t="shared" si="29"/>
        <v>847.21180499999991</v>
      </c>
      <c r="J46" s="14"/>
      <c r="K46" s="14"/>
      <c r="L46" s="14"/>
      <c r="M46" s="14"/>
      <c r="N46" s="14">
        <f>57*30/1000</f>
        <v>1.71</v>
      </c>
      <c r="O46" s="14"/>
      <c r="P46" s="21"/>
      <c r="Q46" s="21"/>
      <c r="R46" s="21"/>
      <c r="S46" s="14"/>
      <c r="T46" s="12">
        <f t="shared" si="34"/>
        <v>847.21180499999991</v>
      </c>
      <c r="U46" s="12">
        <f t="shared" si="35"/>
        <v>1033.5984020999999</v>
      </c>
      <c r="V46" s="31">
        <v>1.0813999999999999</v>
      </c>
      <c r="W46" s="31">
        <v>1.0740000000000001</v>
      </c>
      <c r="X46" s="31">
        <v>1.0549999999999999</v>
      </c>
      <c r="Y46" s="12"/>
      <c r="Z46" s="12"/>
      <c r="AA46" s="22">
        <f t="shared" si="36"/>
        <v>1038.0902326745058</v>
      </c>
      <c r="AB46" s="24">
        <f t="shared" si="37"/>
        <v>1266.4700838628971</v>
      </c>
    </row>
    <row r="47" spans="1:28" ht="30.75" customHeight="1" x14ac:dyDescent="0.2">
      <c r="A47" s="103"/>
      <c r="B47" s="15">
        <v>2026</v>
      </c>
      <c r="C47" s="101"/>
      <c r="D47" s="105"/>
      <c r="E47" s="13" t="s">
        <v>28</v>
      </c>
      <c r="F47" s="13" t="s">
        <v>29</v>
      </c>
      <c r="G47" s="12">
        <v>949.02</v>
      </c>
      <c r="H47" s="51">
        <v>1.49</v>
      </c>
      <c r="I47" s="12">
        <f t="shared" si="29"/>
        <v>3535.0995000000003</v>
      </c>
      <c r="J47" s="14"/>
      <c r="K47" s="14"/>
      <c r="L47" s="14"/>
      <c r="M47" s="14"/>
      <c r="N47" s="14">
        <f>2.5</f>
        <v>2.5</v>
      </c>
      <c r="O47" s="14"/>
      <c r="P47" s="21"/>
      <c r="Q47" s="21"/>
      <c r="R47" s="21"/>
      <c r="S47" s="14"/>
      <c r="T47" s="12">
        <f t="shared" si="30"/>
        <v>3535.0995000000003</v>
      </c>
      <c r="U47" s="12">
        <f t="shared" si="31"/>
        <v>4312.8213900000001</v>
      </c>
      <c r="V47" s="31">
        <v>1.0813999999999999</v>
      </c>
      <c r="W47" s="31">
        <v>1.0740000000000001</v>
      </c>
      <c r="X47" s="31">
        <v>1.0549999999999999</v>
      </c>
      <c r="Y47" s="12"/>
      <c r="Z47" s="12"/>
      <c r="AA47" s="22">
        <f t="shared" si="32"/>
        <v>4331.5641269688513</v>
      </c>
      <c r="AB47" s="24">
        <f t="shared" si="33"/>
        <v>5284.5082349019985</v>
      </c>
    </row>
    <row r="48" spans="1:28" ht="37.5" customHeight="1" x14ac:dyDescent="0.2">
      <c r="A48" s="103"/>
      <c r="B48" s="15"/>
      <c r="C48" s="101"/>
      <c r="D48" s="105"/>
      <c r="E48" s="76" t="s">
        <v>30</v>
      </c>
      <c r="F48" s="13" t="s">
        <v>87</v>
      </c>
      <c r="G48" s="12">
        <v>405.81</v>
      </c>
      <c r="H48" s="51">
        <v>1.49</v>
      </c>
      <c r="I48" s="12">
        <f t="shared" si="29"/>
        <v>1033.963299</v>
      </c>
      <c r="J48" s="14"/>
      <c r="K48" s="14"/>
      <c r="L48" s="14"/>
      <c r="M48" s="14"/>
      <c r="N48" s="14">
        <f>57*30/1000</f>
        <v>1.71</v>
      </c>
      <c r="O48" s="14"/>
      <c r="P48" s="21"/>
      <c r="Q48" s="21"/>
      <c r="R48" s="21"/>
      <c r="S48" s="14"/>
      <c r="T48" s="12">
        <f t="shared" si="30"/>
        <v>1033.963299</v>
      </c>
      <c r="U48" s="12">
        <f t="shared" si="31"/>
        <v>1261.43522478</v>
      </c>
      <c r="V48" s="31">
        <v>1.0813999999999999</v>
      </c>
      <c r="W48" s="31">
        <v>1.0740000000000001</v>
      </c>
      <c r="X48" s="31">
        <v>1.0549999999999999</v>
      </c>
      <c r="Y48" s="12"/>
      <c r="Z48" s="12"/>
      <c r="AA48" s="22">
        <f>T48*V48*W48*X48</f>
        <v>1266.9171927270415</v>
      </c>
      <c r="AB48" s="24">
        <f t="shared" si="33"/>
        <v>1545.6389751269905</v>
      </c>
    </row>
    <row r="49" spans="1:28" ht="37.5" customHeight="1" x14ac:dyDescent="0.2">
      <c r="A49" s="103"/>
      <c r="B49" s="15">
        <v>2026</v>
      </c>
      <c r="C49" s="101"/>
      <c r="D49" s="105"/>
      <c r="E49" s="13" t="s">
        <v>30</v>
      </c>
      <c r="F49" s="13" t="s">
        <v>38</v>
      </c>
      <c r="G49" s="12">
        <v>873.11</v>
      </c>
      <c r="H49" s="51">
        <v>1.49</v>
      </c>
      <c r="I49" s="12">
        <f t="shared" ref="I49" si="38">SUM(J49:S49)*G49*H49</f>
        <v>3252.33475</v>
      </c>
      <c r="J49" s="14"/>
      <c r="K49" s="14"/>
      <c r="L49" s="14"/>
      <c r="M49" s="14"/>
      <c r="N49" s="14">
        <f>2.5</f>
        <v>2.5</v>
      </c>
      <c r="O49" s="14"/>
      <c r="P49" s="21"/>
      <c r="Q49" s="21"/>
      <c r="R49" s="21"/>
      <c r="S49" s="14"/>
      <c r="T49" s="12">
        <f t="shared" si="30"/>
        <v>3252.33475</v>
      </c>
      <c r="U49" s="12">
        <f t="shared" si="31"/>
        <v>3967.848395</v>
      </c>
      <c r="V49" s="31">
        <v>1.0813999999999999</v>
      </c>
      <c r="W49" s="31">
        <v>1.0740000000000001</v>
      </c>
      <c r="X49" s="31">
        <v>1.0549999999999999</v>
      </c>
      <c r="Y49" s="12"/>
      <c r="Z49" s="12"/>
      <c r="AA49" s="22">
        <f>T49*V49*W49*X49</f>
        <v>3985.0919421063554</v>
      </c>
      <c r="AB49" s="24">
        <f t="shared" si="33"/>
        <v>4861.8121693697531</v>
      </c>
    </row>
    <row r="50" spans="1:28" ht="15.75" x14ac:dyDescent="0.25">
      <c r="A50" s="77"/>
      <c r="B50" s="18">
        <v>2026</v>
      </c>
      <c r="C50" s="78"/>
      <c r="D50" s="74" t="s">
        <v>114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28">
        <f>SUM(T44:T49)</f>
        <v>16132.380268999999</v>
      </c>
      <c r="U50" s="14">
        <f t="shared" si="31"/>
        <v>19681.503928179998</v>
      </c>
      <c r="V50" s="31">
        <v>1.0813999999999999</v>
      </c>
      <c r="W50" s="31">
        <v>1.0740000000000001</v>
      </c>
      <c r="X50" s="31">
        <v>1.0549999999999999</v>
      </c>
      <c r="Y50" s="28"/>
      <c r="Z50" s="28"/>
      <c r="AA50" s="29">
        <f>SUM(AA44:AA49)</f>
        <v>19767.036162863449</v>
      </c>
      <c r="AB50" s="24">
        <f t="shared" si="33"/>
        <v>24115.784118693406</v>
      </c>
    </row>
    <row r="51" spans="1:28" ht="47.25" x14ac:dyDescent="0.2">
      <c r="A51" s="102">
        <v>12</v>
      </c>
      <c r="B51" s="15">
        <v>2026</v>
      </c>
      <c r="C51" s="100" t="s">
        <v>109</v>
      </c>
      <c r="D51" s="104" t="s">
        <v>111</v>
      </c>
      <c r="E51" s="13" t="s">
        <v>57</v>
      </c>
      <c r="F51" s="13" t="s">
        <v>56</v>
      </c>
      <c r="G51" s="12">
        <v>963.68</v>
      </c>
      <c r="H51" s="53">
        <v>2.66</v>
      </c>
      <c r="I51" s="12">
        <f t="shared" ref="I51:I55" si="39">SUM(J51:S51)*G51*H51</f>
        <v>4614.0998399999999</v>
      </c>
      <c r="J51" s="14"/>
      <c r="K51" s="14"/>
      <c r="L51" s="14"/>
      <c r="M51" s="14"/>
      <c r="N51" s="14">
        <f>1.8</f>
        <v>1.8</v>
      </c>
      <c r="O51" s="14"/>
      <c r="P51" s="21"/>
      <c r="Q51" s="21"/>
      <c r="R51" s="21"/>
      <c r="S51" s="14"/>
      <c r="T51" s="12">
        <f t="shared" ref="T51:T56" si="40">I51</f>
        <v>4614.0998399999999</v>
      </c>
      <c r="U51" s="12">
        <f t="shared" ref="U51:U57" si="41">T51*1.22</f>
        <v>5629.2018048</v>
      </c>
      <c r="V51" s="31">
        <v>1.0813999999999999</v>
      </c>
      <c r="W51" s="31">
        <v>1.0740000000000001</v>
      </c>
      <c r="X51" s="31">
        <v>1.0549999999999999</v>
      </c>
      <c r="Y51" s="12"/>
      <c r="Z51" s="12"/>
      <c r="AA51" s="22">
        <f t="shared" ref="AA51:AA54" si="42">T51*V51*W51*X51</f>
        <v>5653.6652915134955</v>
      </c>
      <c r="AB51" s="24">
        <f t="shared" ref="AB51:AB57" si="43">AA51*1.22</f>
        <v>6897.4716556464646</v>
      </c>
    </row>
    <row r="52" spans="1:28" ht="31.5" x14ac:dyDescent="0.2">
      <c r="A52" s="103"/>
      <c r="B52" s="15"/>
      <c r="C52" s="101"/>
      <c r="D52" s="105"/>
      <c r="E52" s="13" t="s">
        <v>32</v>
      </c>
      <c r="F52" s="25" t="s">
        <v>53</v>
      </c>
      <c r="G52" s="12">
        <v>300.27</v>
      </c>
      <c r="H52" s="53">
        <v>1.65</v>
      </c>
      <c r="I52" s="12">
        <f t="shared" si="39"/>
        <v>1055.2989149999999</v>
      </c>
      <c r="J52" s="14"/>
      <c r="K52" s="14"/>
      <c r="L52" s="14"/>
      <c r="M52" s="14"/>
      <c r="N52" s="14">
        <f>71*30/1000</f>
        <v>2.13</v>
      </c>
      <c r="O52" s="14"/>
      <c r="P52" s="21"/>
      <c r="Q52" s="21"/>
      <c r="R52" s="21"/>
      <c r="S52" s="14"/>
      <c r="T52" s="12">
        <f t="shared" si="40"/>
        <v>1055.2989149999999</v>
      </c>
      <c r="U52" s="12">
        <f t="shared" si="41"/>
        <v>1287.4646762999998</v>
      </c>
      <c r="V52" s="31">
        <v>1.0813999999999999</v>
      </c>
      <c r="W52" s="31">
        <v>1.0740000000000001</v>
      </c>
      <c r="X52" s="31">
        <v>1.0549999999999999</v>
      </c>
      <c r="Y52" s="12"/>
      <c r="Z52" s="12"/>
      <c r="AA52" s="22">
        <f t="shared" si="42"/>
        <v>1293.0597635068405</v>
      </c>
      <c r="AB52" s="24">
        <f t="shared" si="43"/>
        <v>1577.5329114783453</v>
      </c>
    </row>
    <row r="53" spans="1:28" ht="31.5" x14ac:dyDescent="0.2">
      <c r="A53" s="103"/>
      <c r="B53" s="15"/>
      <c r="C53" s="101"/>
      <c r="D53" s="105"/>
      <c r="E53" s="13" t="s">
        <v>32</v>
      </c>
      <c r="F53" s="1" t="s">
        <v>53</v>
      </c>
      <c r="G53" s="12">
        <v>300.27</v>
      </c>
      <c r="H53" s="53">
        <v>1.65</v>
      </c>
      <c r="I53" s="12">
        <f t="shared" si="39"/>
        <v>386.44748999999996</v>
      </c>
      <c r="J53" s="14"/>
      <c r="K53" s="14"/>
      <c r="L53" s="14"/>
      <c r="M53" s="14"/>
      <c r="N53" s="14">
        <f>26*30/1000</f>
        <v>0.78</v>
      </c>
      <c r="O53" s="14"/>
      <c r="P53" s="21"/>
      <c r="Q53" s="21"/>
      <c r="R53" s="21"/>
      <c r="S53" s="14"/>
      <c r="T53" s="12">
        <f t="shared" si="40"/>
        <v>386.44748999999996</v>
      </c>
      <c r="U53" s="12">
        <f t="shared" si="41"/>
        <v>471.46593779999995</v>
      </c>
      <c r="V53" s="31">
        <v>1.0813999999999999</v>
      </c>
      <c r="W53" s="31">
        <v>1.0740000000000001</v>
      </c>
      <c r="X53" s="31">
        <v>1.0549999999999999</v>
      </c>
      <c r="Y53" s="12"/>
      <c r="Z53" s="12"/>
      <c r="AA53" s="22">
        <f t="shared" si="42"/>
        <v>473.51484297433592</v>
      </c>
      <c r="AB53" s="24">
        <f t="shared" si="43"/>
        <v>577.68810842868982</v>
      </c>
    </row>
    <row r="54" spans="1:28" ht="28.5" customHeight="1" x14ac:dyDescent="0.2">
      <c r="A54" s="103"/>
      <c r="B54" s="15">
        <v>2026</v>
      </c>
      <c r="C54" s="101"/>
      <c r="D54" s="105"/>
      <c r="E54" s="13" t="s">
        <v>28</v>
      </c>
      <c r="F54" s="13" t="s">
        <v>29</v>
      </c>
      <c r="G54" s="12">
        <v>949.02</v>
      </c>
      <c r="H54" s="51">
        <v>1.49</v>
      </c>
      <c r="I54" s="12">
        <f t="shared" si="39"/>
        <v>2545.2716399999999</v>
      </c>
      <c r="J54" s="14"/>
      <c r="K54" s="14"/>
      <c r="L54" s="14"/>
      <c r="M54" s="14"/>
      <c r="N54" s="14">
        <f>1.8</f>
        <v>1.8</v>
      </c>
      <c r="O54" s="14"/>
      <c r="P54" s="21"/>
      <c r="Q54" s="21"/>
      <c r="R54" s="21"/>
      <c r="S54" s="14"/>
      <c r="T54" s="12">
        <f t="shared" si="40"/>
        <v>2545.2716399999999</v>
      </c>
      <c r="U54" s="12">
        <f t="shared" si="41"/>
        <v>3105.2314007999998</v>
      </c>
      <c r="V54" s="31">
        <v>1.0813999999999999</v>
      </c>
      <c r="W54" s="31">
        <v>1.0740000000000001</v>
      </c>
      <c r="X54" s="31">
        <v>1.0549999999999999</v>
      </c>
      <c r="Y54" s="12"/>
      <c r="Z54" s="12"/>
      <c r="AA54" s="22">
        <f t="shared" si="42"/>
        <v>3118.7261714175729</v>
      </c>
      <c r="AB54" s="24">
        <f t="shared" si="43"/>
        <v>3804.8459291294389</v>
      </c>
    </row>
    <row r="55" spans="1:28" ht="36.75" customHeight="1" x14ac:dyDescent="0.2">
      <c r="A55" s="103"/>
      <c r="B55" s="15"/>
      <c r="C55" s="101"/>
      <c r="D55" s="105"/>
      <c r="E55" s="76" t="s">
        <v>30</v>
      </c>
      <c r="F55" s="13" t="s">
        <v>87</v>
      </c>
      <c r="G55" s="12">
        <v>405.81</v>
      </c>
      <c r="H55" s="51">
        <v>1.49</v>
      </c>
      <c r="I55" s="12">
        <f t="shared" si="39"/>
        <v>471.63238200000006</v>
      </c>
      <c r="J55" s="14"/>
      <c r="K55" s="14"/>
      <c r="L55" s="14"/>
      <c r="M55" s="14"/>
      <c r="N55" s="14">
        <f>26*30/1000</f>
        <v>0.78</v>
      </c>
      <c r="O55" s="14"/>
      <c r="P55" s="21"/>
      <c r="Q55" s="21"/>
      <c r="R55" s="21"/>
      <c r="S55" s="14"/>
      <c r="T55" s="12">
        <f t="shared" si="40"/>
        <v>471.63238200000006</v>
      </c>
      <c r="U55" s="12">
        <f t="shared" si="41"/>
        <v>575.39150604000008</v>
      </c>
      <c r="V55" s="31">
        <v>1.0813999999999999</v>
      </c>
      <c r="W55" s="31">
        <v>1.0740000000000001</v>
      </c>
      <c r="X55" s="31">
        <v>1.0549999999999999</v>
      </c>
      <c r="Y55" s="12"/>
      <c r="Z55" s="12"/>
      <c r="AA55" s="22">
        <f>T55*V55*W55*X55</f>
        <v>577.89205282286105</v>
      </c>
      <c r="AB55" s="24">
        <f t="shared" si="43"/>
        <v>705.02830444389042</v>
      </c>
    </row>
    <row r="56" spans="1:28" ht="31.5" x14ac:dyDescent="0.2">
      <c r="A56" s="103"/>
      <c r="B56" s="15">
        <v>2026</v>
      </c>
      <c r="C56" s="101"/>
      <c r="D56" s="105"/>
      <c r="E56" s="13" t="s">
        <v>30</v>
      </c>
      <c r="F56" s="13" t="s">
        <v>38</v>
      </c>
      <c r="G56" s="12">
        <v>873.11</v>
      </c>
      <c r="H56" s="51">
        <v>1.49</v>
      </c>
      <c r="I56" s="12">
        <f t="shared" ref="I56" si="44">SUM(J56:S56)*G56*H56</f>
        <v>2341.68102</v>
      </c>
      <c r="J56" s="14"/>
      <c r="K56" s="14"/>
      <c r="L56" s="14"/>
      <c r="M56" s="14"/>
      <c r="N56" s="14">
        <f>1.8</f>
        <v>1.8</v>
      </c>
      <c r="O56" s="14"/>
      <c r="P56" s="21"/>
      <c r="Q56" s="21"/>
      <c r="R56" s="21"/>
      <c r="S56" s="14"/>
      <c r="T56" s="12">
        <f t="shared" si="40"/>
        <v>2341.68102</v>
      </c>
      <c r="U56" s="12">
        <f t="shared" si="41"/>
        <v>2856.8508443999999</v>
      </c>
      <c r="V56" s="31">
        <v>1.0813999999999999</v>
      </c>
      <c r="W56" s="31">
        <v>1.0740000000000001</v>
      </c>
      <c r="X56" s="31">
        <v>1.0549999999999999</v>
      </c>
      <c r="Y56" s="12"/>
      <c r="Z56" s="12"/>
      <c r="AA56" s="22">
        <f>T56*V56*W56*X56</f>
        <v>2869.2661983165754</v>
      </c>
      <c r="AB56" s="24">
        <f t="shared" si="43"/>
        <v>3500.5047619462221</v>
      </c>
    </row>
    <row r="57" spans="1:28" ht="15.75" x14ac:dyDescent="0.25">
      <c r="A57" s="77"/>
      <c r="B57" s="18">
        <v>2026</v>
      </c>
      <c r="C57" s="78"/>
      <c r="D57" s="74" t="s">
        <v>114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28">
        <f>SUM(T51:T56)</f>
        <v>11414.431286999999</v>
      </c>
      <c r="U57" s="14">
        <f t="shared" si="41"/>
        <v>13925.606170139999</v>
      </c>
      <c r="V57" s="31">
        <v>1.0813999999999999</v>
      </c>
      <c r="W57" s="31">
        <v>1.0740000000000001</v>
      </c>
      <c r="X57" s="31">
        <v>1.0549999999999999</v>
      </c>
      <c r="Y57" s="28"/>
      <c r="Z57" s="28"/>
      <c r="AA57" s="29">
        <f>SUM(AA51:AA56)</f>
        <v>13986.12432055168</v>
      </c>
      <c r="AB57" s="24">
        <f t="shared" si="43"/>
        <v>17063.071671073048</v>
      </c>
    </row>
    <row r="58" spans="1:28" ht="31.5" x14ac:dyDescent="0.2">
      <c r="A58" s="102">
        <v>13</v>
      </c>
      <c r="B58" s="15">
        <v>2026</v>
      </c>
      <c r="C58" s="100" t="s">
        <v>115</v>
      </c>
      <c r="D58" s="104"/>
      <c r="E58" s="13" t="s">
        <v>116</v>
      </c>
      <c r="F58" s="19" t="s">
        <v>117</v>
      </c>
      <c r="G58" s="20">
        <v>53.76</v>
      </c>
      <c r="H58" s="53">
        <v>1.65</v>
      </c>
      <c r="I58" s="12">
        <f>SUM(J58:S58)*G58*H58</f>
        <v>43309.727999999996</v>
      </c>
      <c r="J58" s="14"/>
      <c r="K58" s="14"/>
      <c r="L58" s="49">
        <v>488.25</v>
      </c>
      <c r="M58" s="14"/>
      <c r="N58" s="14"/>
      <c r="O58" s="14"/>
      <c r="P58" s="21"/>
      <c r="Q58" s="21"/>
      <c r="R58" s="21"/>
      <c r="S58" s="14"/>
      <c r="T58" s="12">
        <f>I58</f>
        <v>43309.727999999996</v>
      </c>
      <c r="U58" s="12">
        <f t="shared" ref="U58:U63" si="45">T58*1.22</f>
        <v>52837.868159999991</v>
      </c>
      <c r="V58" s="31">
        <v>1.0813999999999999</v>
      </c>
      <c r="W58" s="31">
        <v>1.0740000000000001</v>
      </c>
      <c r="X58" s="31">
        <v>1.0549999999999999</v>
      </c>
      <c r="Y58" s="12"/>
      <c r="Z58" s="12"/>
      <c r="AA58" s="22">
        <f t="shared" ref="AA58:AA59" si="46">T58*V58*W58*X58</f>
        <v>53067.491920263732</v>
      </c>
      <c r="AB58" s="24">
        <f t="shared" ref="AB58:AB63" si="47">AA58*1.22</f>
        <v>64742.340142721754</v>
      </c>
    </row>
    <row r="59" spans="1:28" ht="78" customHeight="1" x14ac:dyDescent="0.2">
      <c r="A59" s="103"/>
      <c r="B59" s="15"/>
      <c r="C59" s="101"/>
      <c r="D59" s="105"/>
      <c r="E59" s="13" t="s">
        <v>118</v>
      </c>
      <c r="F59" s="19" t="s">
        <v>119</v>
      </c>
      <c r="G59" s="20">
        <v>278.95999999999998</v>
      </c>
      <c r="H59" s="12">
        <v>1</v>
      </c>
      <c r="I59" s="12">
        <f t="shared" ref="I59:I69" si="48">SUM(J59:S59)*G59*H59</f>
        <v>136202.22</v>
      </c>
      <c r="J59" s="14"/>
      <c r="K59" s="14"/>
      <c r="L59" s="49">
        <v>488.25</v>
      </c>
      <c r="M59" s="14"/>
      <c r="N59" s="14"/>
      <c r="O59" s="14"/>
      <c r="P59" s="21"/>
      <c r="Q59" s="21"/>
      <c r="R59" s="21"/>
      <c r="S59" s="14"/>
      <c r="T59" s="12">
        <f t="shared" ref="T59" si="49">I59</f>
        <v>136202.22</v>
      </c>
      <c r="U59" s="12">
        <f t="shared" si="45"/>
        <v>166166.7084</v>
      </c>
      <c r="V59" s="31">
        <v>1.0813999999999999</v>
      </c>
      <c r="W59" s="31">
        <v>1.0740000000000001</v>
      </c>
      <c r="X59" s="31">
        <v>1.0549999999999999</v>
      </c>
      <c r="Y59" s="12"/>
      <c r="Z59" s="12"/>
      <c r="AA59" s="22">
        <f t="shared" si="46"/>
        <v>166888.83867781356</v>
      </c>
      <c r="AB59" s="24">
        <f t="shared" si="47"/>
        <v>203604.38318693254</v>
      </c>
    </row>
    <row r="60" spans="1:28" ht="15.75" x14ac:dyDescent="0.25">
      <c r="A60" s="77"/>
      <c r="B60" s="18">
        <v>2026</v>
      </c>
      <c r="C60" s="78"/>
      <c r="D60" s="74" t="s">
        <v>114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28">
        <f>SUM(T58:T59)</f>
        <v>179511.948</v>
      </c>
      <c r="U60" s="14">
        <f t="shared" si="45"/>
        <v>219004.57655999999</v>
      </c>
      <c r="V60" s="31">
        <v>1.0813999999999999</v>
      </c>
      <c r="W60" s="31">
        <v>1.0740000000000001</v>
      </c>
      <c r="X60" s="31">
        <v>1.0549999999999999</v>
      </c>
      <c r="Y60" s="28"/>
      <c r="Z60" s="28"/>
      <c r="AA60" s="29">
        <f>SUM(AA58:AA59)</f>
        <v>219956.3305980773</v>
      </c>
      <c r="AB60" s="24">
        <f t="shared" si="47"/>
        <v>268346.72332965431</v>
      </c>
    </row>
    <row r="61" spans="1:28" ht="52.5" customHeight="1" x14ac:dyDescent="0.2">
      <c r="A61" s="102">
        <v>14</v>
      </c>
      <c r="B61" s="15">
        <v>2026</v>
      </c>
      <c r="C61" s="100" t="s">
        <v>147</v>
      </c>
      <c r="D61" s="104" t="s">
        <v>144</v>
      </c>
      <c r="E61" s="99" t="s">
        <v>57</v>
      </c>
      <c r="F61" s="99" t="s">
        <v>56</v>
      </c>
      <c r="G61" s="12">
        <v>963.68</v>
      </c>
      <c r="H61" s="53">
        <v>2.66</v>
      </c>
      <c r="I61" s="12">
        <f t="shared" si="48"/>
        <v>3780.9984800000007</v>
      </c>
      <c r="J61" s="14"/>
      <c r="K61" s="14"/>
      <c r="L61" s="14"/>
      <c r="M61" s="14"/>
      <c r="N61" s="14">
        <v>1.4750000000000001</v>
      </c>
      <c r="O61" s="14"/>
      <c r="P61" s="21"/>
      <c r="Q61" s="21"/>
      <c r="R61" s="21"/>
      <c r="S61" s="14"/>
      <c r="T61" s="12">
        <f>I61</f>
        <v>3780.9984800000007</v>
      </c>
      <c r="U61" s="12">
        <f t="shared" si="45"/>
        <v>4612.8181456000011</v>
      </c>
      <c r="V61" s="31">
        <v>1.0813999999999999</v>
      </c>
      <c r="W61" s="31">
        <v>1.0740000000000001</v>
      </c>
      <c r="X61" s="31">
        <v>1.0549999999999999</v>
      </c>
      <c r="Y61" s="12"/>
      <c r="Z61" s="12"/>
      <c r="AA61" s="22">
        <f t="shared" ref="AA61:AA63" si="50">T61*V61*W61*X61</f>
        <v>4632.8646138791155</v>
      </c>
      <c r="AB61" s="24">
        <f t="shared" si="47"/>
        <v>5652.0948289325206</v>
      </c>
    </row>
    <row r="62" spans="1:28" ht="39" customHeight="1" x14ac:dyDescent="0.2">
      <c r="A62" s="103"/>
      <c r="B62" s="64"/>
      <c r="C62" s="101"/>
      <c r="D62" s="105"/>
      <c r="E62" s="99" t="s">
        <v>32</v>
      </c>
      <c r="F62" s="1" t="s">
        <v>53</v>
      </c>
      <c r="G62" s="12">
        <v>300.27</v>
      </c>
      <c r="H62" s="53">
        <v>1.65</v>
      </c>
      <c r="I62" s="12">
        <f t="shared" si="48"/>
        <v>1189.0691999999997</v>
      </c>
      <c r="J62" s="14"/>
      <c r="K62" s="14"/>
      <c r="L62" s="14"/>
      <c r="M62" s="14"/>
      <c r="N62" s="14">
        <f>80*0.03</f>
        <v>2.4</v>
      </c>
      <c r="O62" s="14"/>
      <c r="P62" s="21"/>
      <c r="Q62" s="21"/>
      <c r="R62" s="21"/>
      <c r="S62" s="14"/>
      <c r="T62" s="12">
        <f t="shared" ref="T61:T64" si="51">I62</f>
        <v>1189.0691999999997</v>
      </c>
      <c r="U62" s="12">
        <f t="shared" si="45"/>
        <v>1450.6644239999996</v>
      </c>
      <c r="V62" s="31">
        <v>1.0813999999999999</v>
      </c>
      <c r="W62" s="31">
        <v>1.0740000000000001</v>
      </c>
      <c r="X62" s="31">
        <v>1.0549999999999999</v>
      </c>
      <c r="Y62" s="12"/>
      <c r="Z62" s="12"/>
      <c r="AA62" s="22">
        <f t="shared" si="50"/>
        <v>1456.9687476133411</v>
      </c>
      <c r="AB62" s="24">
        <f t="shared" si="47"/>
        <v>1777.5018720882761</v>
      </c>
    </row>
    <row r="63" spans="1:28" ht="39" customHeight="1" x14ac:dyDescent="0.2">
      <c r="A63" s="103"/>
      <c r="B63" s="15"/>
      <c r="C63" s="101"/>
      <c r="D63" s="105"/>
      <c r="E63" s="99" t="s">
        <v>32</v>
      </c>
      <c r="F63" s="1" t="s">
        <v>53</v>
      </c>
      <c r="G63" s="12">
        <v>300.27</v>
      </c>
      <c r="H63" s="53">
        <v>1.65</v>
      </c>
      <c r="I63" s="12">
        <f t="shared" si="48"/>
        <v>921.52862999999979</v>
      </c>
      <c r="J63" s="14"/>
      <c r="K63" s="14"/>
      <c r="L63" s="14"/>
      <c r="M63" s="14"/>
      <c r="N63" s="14">
        <f>62*0.03</f>
        <v>1.8599999999999999</v>
      </c>
      <c r="O63" s="14"/>
      <c r="P63" s="21"/>
      <c r="Q63" s="21"/>
      <c r="R63" s="21"/>
      <c r="S63" s="14"/>
      <c r="T63" s="12">
        <f t="shared" si="51"/>
        <v>921.52862999999979</v>
      </c>
      <c r="U63" s="12">
        <f t="shared" si="45"/>
        <v>1124.2649285999996</v>
      </c>
      <c r="V63" s="31">
        <v>1.0813999999999999</v>
      </c>
      <c r="W63" s="31">
        <v>1.0740000000000001</v>
      </c>
      <c r="X63" s="31">
        <v>1.0549999999999999</v>
      </c>
      <c r="Y63" s="12"/>
      <c r="Z63" s="12"/>
      <c r="AA63" s="22">
        <f t="shared" si="50"/>
        <v>1129.1507794003394</v>
      </c>
      <c r="AB63" s="24">
        <f t="shared" si="47"/>
        <v>1377.5639508684139</v>
      </c>
    </row>
    <row r="64" spans="1:28" ht="34.5" customHeight="1" x14ac:dyDescent="0.2">
      <c r="A64" s="103"/>
      <c r="B64" s="15"/>
      <c r="C64" s="101"/>
      <c r="D64" s="105"/>
      <c r="E64" s="76" t="s">
        <v>30</v>
      </c>
      <c r="F64" s="99" t="s">
        <v>145</v>
      </c>
      <c r="G64" s="12">
        <v>359.9</v>
      </c>
      <c r="H64" s="153">
        <v>1.49</v>
      </c>
      <c r="I64" s="12">
        <f t="shared" si="48"/>
        <v>790.97022499999991</v>
      </c>
      <c r="J64" s="14"/>
      <c r="K64" s="14"/>
      <c r="L64" s="14"/>
      <c r="M64" s="14"/>
      <c r="N64" s="14">
        <f>59*0.025</f>
        <v>1.4750000000000001</v>
      </c>
      <c r="O64" s="14"/>
      <c r="P64" s="21"/>
      <c r="Q64" s="21"/>
      <c r="R64" s="21"/>
      <c r="S64" s="14"/>
      <c r="T64" s="12">
        <f t="shared" si="51"/>
        <v>790.97022499999991</v>
      </c>
      <c r="U64" s="12">
        <f>T64*1.22</f>
        <v>964.98367449999989</v>
      </c>
      <c r="V64" s="31">
        <v>1.0813999999999999</v>
      </c>
      <c r="W64" s="31">
        <v>1.0740000000000001</v>
      </c>
      <c r="X64" s="31">
        <v>1.0549999999999999</v>
      </c>
      <c r="Y64" s="12"/>
      <c r="Z64" s="12"/>
      <c r="AA64" s="22">
        <f>T64*V64*W64*X64</f>
        <v>969.17731795398674</v>
      </c>
      <c r="AB64" s="24">
        <f>AA64*1.22</f>
        <v>1182.3963279038637</v>
      </c>
    </row>
    <row r="65" spans="1:28" ht="15.75" x14ac:dyDescent="0.25">
      <c r="A65" s="77"/>
      <c r="B65" s="15">
        <v>2026</v>
      </c>
      <c r="C65" s="78"/>
      <c r="D65" s="74" t="s">
        <v>114</v>
      </c>
      <c r="E65" s="77"/>
      <c r="F65" s="77"/>
      <c r="G65" s="77"/>
      <c r="H65" s="77"/>
      <c r="I65" s="12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28">
        <f>SUM(T61:T64)</f>
        <v>6682.5665349999999</v>
      </c>
      <c r="U65" s="14">
        <f>T65*1.22</f>
        <v>8152.7311726999997</v>
      </c>
      <c r="V65" s="31">
        <v>1.0813999999999999</v>
      </c>
      <c r="W65" s="31">
        <v>1.0740000000000001</v>
      </c>
      <c r="X65" s="31">
        <v>1.0549999999999999</v>
      </c>
      <c r="Y65" s="28"/>
      <c r="Z65" s="28"/>
      <c r="AA65" s="29">
        <f>SUM(AA61:AA64)</f>
        <v>8188.1614588467828</v>
      </c>
      <c r="AB65" s="24">
        <f>AA65*1.22</f>
        <v>9989.5569797930748</v>
      </c>
    </row>
    <row r="66" spans="1:28" ht="45" customHeight="1" x14ac:dyDescent="0.2">
      <c r="A66" s="102">
        <v>15</v>
      </c>
      <c r="B66" s="15">
        <v>2026</v>
      </c>
      <c r="C66" s="100" t="s">
        <v>146</v>
      </c>
      <c r="D66" s="104" t="s">
        <v>144</v>
      </c>
      <c r="E66" s="99" t="s">
        <v>57</v>
      </c>
      <c r="F66" s="99" t="s">
        <v>56</v>
      </c>
      <c r="G66" s="12">
        <v>963.68</v>
      </c>
      <c r="H66" s="53">
        <v>2.66</v>
      </c>
      <c r="I66" s="12">
        <f t="shared" si="48"/>
        <v>3076.0665600000002</v>
      </c>
      <c r="J66" s="14"/>
      <c r="K66" s="14"/>
      <c r="L66" s="14"/>
      <c r="M66" s="14"/>
      <c r="N66" s="14">
        <v>1.2</v>
      </c>
      <c r="O66" s="14"/>
      <c r="P66" s="21"/>
      <c r="Q66" s="21"/>
      <c r="R66" s="21"/>
      <c r="S66" s="14"/>
      <c r="T66" s="12">
        <f t="shared" ref="T66:T69" si="52">I66</f>
        <v>3076.0665600000002</v>
      </c>
      <c r="U66" s="12">
        <f t="shared" ref="U66:U68" si="53">T66*1.22</f>
        <v>3752.8012032000001</v>
      </c>
      <c r="V66" s="31">
        <v>1.0813999999999999</v>
      </c>
      <c r="W66" s="31">
        <v>1.0740000000000001</v>
      </c>
      <c r="X66" s="31">
        <v>1.0549999999999999</v>
      </c>
      <c r="Y66" s="12"/>
      <c r="Z66" s="12"/>
      <c r="AA66" s="22">
        <f t="shared" ref="AA66:AA68" si="54">T66*V66*W66*X66</f>
        <v>3769.1101943423309</v>
      </c>
      <c r="AB66" s="24">
        <f t="shared" ref="AB66:AB68" si="55">AA66*1.22</f>
        <v>4598.3144370976433</v>
      </c>
    </row>
    <row r="67" spans="1:28" ht="39" customHeight="1" x14ac:dyDescent="0.2">
      <c r="A67" s="103"/>
      <c r="B67" s="64"/>
      <c r="C67" s="101"/>
      <c r="D67" s="105"/>
      <c r="E67" s="99" t="s">
        <v>32</v>
      </c>
      <c r="F67" s="1" t="s">
        <v>53</v>
      </c>
      <c r="G67" s="12">
        <v>300.27</v>
      </c>
      <c r="H67" s="53">
        <v>1.65</v>
      </c>
      <c r="I67" s="12">
        <f t="shared" si="48"/>
        <v>743.16824999999994</v>
      </c>
      <c r="J67" s="14"/>
      <c r="K67" s="14"/>
      <c r="L67" s="14"/>
      <c r="M67" s="14"/>
      <c r="N67" s="14">
        <f>50*0.03</f>
        <v>1.5</v>
      </c>
      <c r="O67" s="14"/>
      <c r="P67" s="21"/>
      <c r="Q67" s="21"/>
      <c r="R67" s="21"/>
      <c r="S67" s="14"/>
      <c r="T67" s="12">
        <f t="shared" si="52"/>
        <v>743.16824999999994</v>
      </c>
      <c r="U67" s="12">
        <f t="shared" si="53"/>
        <v>906.66526499999986</v>
      </c>
      <c r="V67" s="31">
        <v>1.0813999999999999</v>
      </c>
      <c r="W67" s="31">
        <v>1.0740000000000001</v>
      </c>
      <c r="X67" s="31">
        <v>1.0549999999999999</v>
      </c>
      <c r="Y67" s="12"/>
      <c r="Z67" s="12"/>
      <c r="AA67" s="22">
        <f t="shared" si="54"/>
        <v>910.60546725833831</v>
      </c>
      <c r="AB67" s="24">
        <f t="shared" si="55"/>
        <v>1110.9386700551727</v>
      </c>
    </row>
    <row r="68" spans="1:28" ht="39" customHeight="1" x14ac:dyDescent="0.2">
      <c r="A68" s="103"/>
      <c r="B68" s="15"/>
      <c r="C68" s="101"/>
      <c r="D68" s="105"/>
      <c r="E68" s="99" t="s">
        <v>32</v>
      </c>
      <c r="F68" s="1" t="s">
        <v>53</v>
      </c>
      <c r="G68" s="12">
        <v>300.27</v>
      </c>
      <c r="H68" s="53">
        <v>1.65</v>
      </c>
      <c r="I68" s="12">
        <f t="shared" si="48"/>
        <v>713.44151999999985</v>
      </c>
      <c r="J68" s="14"/>
      <c r="K68" s="14"/>
      <c r="L68" s="14"/>
      <c r="M68" s="14"/>
      <c r="N68" s="14">
        <f>48*0.03</f>
        <v>1.44</v>
      </c>
      <c r="O68" s="14"/>
      <c r="P68" s="21"/>
      <c r="Q68" s="21"/>
      <c r="R68" s="21"/>
      <c r="S68" s="14"/>
      <c r="T68" s="12">
        <f t="shared" si="52"/>
        <v>713.44151999999985</v>
      </c>
      <c r="U68" s="12">
        <f t="shared" si="53"/>
        <v>870.39865439999983</v>
      </c>
      <c r="V68" s="31">
        <v>1.0813999999999999</v>
      </c>
      <c r="W68" s="31">
        <v>1.0740000000000001</v>
      </c>
      <c r="X68" s="31">
        <v>1.0549999999999999</v>
      </c>
      <c r="Y68" s="12"/>
      <c r="Z68" s="12"/>
      <c r="AA68" s="22">
        <f t="shared" si="54"/>
        <v>874.18124856800478</v>
      </c>
      <c r="AB68" s="24">
        <f t="shared" si="55"/>
        <v>1066.5011232529657</v>
      </c>
    </row>
    <row r="69" spans="1:28" ht="34.5" customHeight="1" x14ac:dyDescent="0.2">
      <c r="A69" s="103"/>
      <c r="B69" s="15"/>
      <c r="C69" s="101"/>
      <c r="D69" s="105"/>
      <c r="E69" s="76" t="s">
        <v>30</v>
      </c>
      <c r="F69" s="99" t="s">
        <v>145</v>
      </c>
      <c r="G69" s="12">
        <v>359.9</v>
      </c>
      <c r="H69" s="153">
        <v>1.49</v>
      </c>
      <c r="I69" s="12">
        <f t="shared" si="48"/>
        <v>643.50120000000004</v>
      </c>
      <c r="J69" s="14"/>
      <c r="K69" s="14"/>
      <c r="L69" s="14"/>
      <c r="M69" s="14"/>
      <c r="N69" s="14">
        <f>48*0.025</f>
        <v>1.2000000000000002</v>
      </c>
      <c r="O69" s="14"/>
      <c r="P69" s="21"/>
      <c r="Q69" s="21"/>
      <c r="R69" s="21"/>
      <c r="S69" s="14"/>
      <c r="T69" s="12">
        <f t="shared" si="52"/>
        <v>643.50120000000004</v>
      </c>
      <c r="U69" s="12">
        <f>T69*1.22</f>
        <v>785.07146399999999</v>
      </c>
      <c r="V69" s="31">
        <v>1.0813999999999999</v>
      </c>
      <c r="W69" s="31">
        <v>1.0740000000000001</v>
      </c>
      <c r="X69" s="31">
        <v>1.0549999999999999</v>
      </c>
      <c r="Y69" s="12"/>
      <c r="Z69" s="12"/>
      <c r="AA69" s="22">
        <f>T69*V69*W69*X69</f>
        <v>788.48324172527759</v>
      </c>
      <c r="AB69" s="24">
        <f>AA69*1.22</f>
        <v>961.94955490483869</v>
      </c>
    </row>
    <row r="70" spans="1:28" ht="15.75" x14ac:dyDescent="0.25">
      <c r="A70" s="77"/>
      <c r="B70" s="15">
        <v>2026</v>
      </c>
      <c r="C70" s="78"/>
      <c r="D70" s="74" t="s">
        <v>114</v>
      </c>
      <c r="E70" s="77"/>
      <c r="F70" s="77"/>
      <c r="G70" s="77"/>
      <c r="H70" s="77"/>
      <c r="I70" s="12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28">
        <f>SUM(T66:T69)</f>
        <v>5176.1775299999999</v>
      </c>
      <c r="U70" s="14">
        <f>T70*1.22</f>
        <v>6314.9365865999998</v>
      </c>
      <c r="V70" s="31">
        <v>1.0813999999999999</v>
      </c>
      <c r="W70" s="31">
        <v>1.0740000000000001</v>
      </c>
      <c r="X70" s="31">
        <v>1.0549999999999999</v>
      </c>
      <c r="Y70" s="28"/>
      <c r="Z70" s="28"/>
      <c r="AA70" s="29">
        <f>SUM(AA66:AA69)</f>
        <v>6342.3801518939517</v>
      </c>
      <c r="AB70" s="24">
        <f>AA70*1.22</f>
        <v>7737.7037853106212</v>
      </c>
    </row>
    <row r="72" spans="1:28" x14ac:dyDescent="0.3">
      <c r="AA72" s="65">
        <f>T8*V11*W11*X11-AA8</f>
        <v>0</v>
      </c>
    </row>
  </sheetData>
  <autoFilter ref="A10:AB70" xr:uid="{00000000-0009-0000-0000-000001000000}"/>
  <mergeCells count="58"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Q8:Q9"/>
    <mergeCell ref="R8:R9"/>
    <mergeCell ref="S8:S9"/>
    <mergeCell ref="V8:Z8"/>
    <mergeCell ref="A14:A16"/>
    <mergeCell ref="A17:A18"/>
    <mergeCell ref="A19:A20"/>
    <mergeCell ref="A11:A13"/>
    <mergeCell ref="J8:J9"/>
    <mergeCell ref="K8:K9"/>
    <mergeCell ref="L8:L9"/>
    <mergeCell ref="M8:M9"/>
    <mergeCell ref="N8:N9"/>
    <mergeCell ref="O8:O9"/>
    <mergeCell ref="B11:B12"/>
    <mergeCell ref="C11:C12"/>
    <mergeCell ref="B14:B15"/>
    <mergeCell ref="C14:C15"/>
    <mergeCell ref="A21:A22"/>
    <mergeCell ref="A23:A24"/>
    <mergeCell ref="D44:D49"/>
    <mergeCell ref="A25:A27"/>
    <mergeCell ref="C25:C27"/>
    <mergeCell ref="D25:D27"/>
    <mergeCell ref="A37:A42"/>
    <mergeCell ref="C37:C42"/>
    <mergeCell ref="D37:D42"/>
    <mergeCell ref="A29:A32"/>
    <mergeCell ref="C29:C32"/>
    <mergeCell ref="D29:D32"/>
    <mergeCell ref="A33:A35"/>
    <mergeCell ref="C33:C35"/>
    <mergeCell ref="D33:D35"/>
    <mergeCell ref="A44:A49"/>
    <mergeCell ref="C44:C49"/>
    <mergeCell ref="A61:A64"/>
    <mergeCell ref="C61:C64"/>
    <mergeCell ref="D61:D64"/>
    <mergeCell ref="A66:A69"/>
    <mergeCell ref="C66:C69"/>
    <mergeCell ref="D66:D69"/>
    <mergeCell ref="A58:A59"/>
    <mergeCell ref="C58:C59"/>
    <mergeCell ref="D58:D59"/>
    <mergeCell ref="A51:A56"/>
    <mergeCell ref="C51:C56"/>
    <mergeCell ref="D51:D56"/>
  </mergeCells>
  <phoneticPr fontId="10" type="noConversion"/>
  <printOptions horizontalCentered="1"/>
  <pageMargins left="0" right="0" top="0.19685039370078741" bottom="0.19685039370078741" header="0.31496062992125984" footer="0.31496062992125984"/>
  <pageSetup paperSize="8" scale="57" fitToHeight="10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6727-A8DC-4CAA-912F-8AD2CFFEB651}">
  <dimension ref="A1:AC33"/>
  <sheetViews>
    <sheetView zoomScale="70" zoomScaleNormal="70" workbookViewId="0">
      <selection activeCell="AA8" sqref="AA8"/>
    </sheetView>
  </sheetViews>
  <sheetFormatPr defaultColWidth="9.140625" defaultRowHeight="15.75" x14ac:dyDescent="0.25"/>
  <cols>
    <col min="1" max="1" width="7.5703125" style="80" bestFit="1" customWidth="1"/>
    <col min="2" max="2" width="7.5703125" style="25" customWidth="1"/>
    <col min="3" max="3" width="26.140625" style="81" customWidth="1"/>
    <col min="4" max="4" width="30.28515625" style="82" bestFit="1" customWidth="1"/>
    <col min="5" max="5" width="30.85546875" style="80" customWidth="1"/>
    <col min="6" max="6" width="13.28515625" style="80" customWidth="1"/>
    <col min="7" max="7" width="13.7109375" style="80" customWidth="1"/>
    <col min="8" max="8" width="13.42578125" style="80" customWidth="1"/>
    <col min="9" max="9" width="17.42578125" style="80" customWidth="1"/>
    <col min="10" max="10" width="11" style="80" customWidth="1"/>
    <col min="11" max="13" width="8.28515625" style="80" customWidth="1"/>
    <col min="14" max="14" width="11" style="80" customWidth="1"/>
    <col min="15" max="19" width="8.28515625" style="80" customWidth="1"/>
    <col min="20" max="21" width="19" style="80" customWidth="1"/>
    <col min="22" max="26" width="8.7109375" style="80" customWidth="1"/>
    <col min="27" max="28" width="20.85546875" style="80" customWidth="1"/>
    <col min="29" max="29" width="14.42578125" style="80" bestFit="1" customWidth="1"/>
    <col min="30" max="16384" width="9.140625" style="80"/>
  </cols>
  <sheetData>
    <row r="1" spans="1:29" x14ac:dyDescent="0.25">
      <c r="AA1" s="83"/>
      <c r="AB1" s="83"/>
    </row>
    <row r="2" spans="1:29" x14ac:dyDescent="0.25">
      <c r="T2" s="84"/>
      <c r="U2" s="84"/>
      <c r="W2" s="11"/>
      <c r="X2" s="11"/>
      <c r="Y2" s="11"/>
      <c r="Z2" s="11"/>
      <c r="AA2" s="84"/>
      <c r="AB2" s="84"/>
    </row>
    <row r="3" spans="1:29" x14ac:dyDescent="0.25">
      <c r="T3" s="84"/>
      <c r="U3" s="84"/>
      <c r="W3" s="11"/>
      <c r="X3" s="11"/>
      <c r="Y3" s="11"/>
      <c r="Z3" s="11"/>
      <c r="AA3" s="84"/>
      <c r="AB3" s="84"/>
    </row>
    <row r="4" spans="1:29" x14ac:dyDescent="0.25">
      <c r="T4" s="84"/>
      <c r="U4" s="84"/>
      <c r="W4" s="11"/>
      <c r="X4" s="11"/>
      <c r="Y4" s="11"/>
      <c r="Z4" s="11"/>
      <c r="AA4" s="84"/>
      <c r="AB4" s="84"/>
    </row>
    <row r="5" spans="1:29" x14ac:dyDescent="0.25">
      <c r="T5" s="84"/>
      <c r="U5" s="84"/>
      <c r="W5" s="11"/>
      <c r="X5" s="11"/>
      <c r="Y5" s="11"/>
      <c r="Z5" s="11"/>
      <c r="AA5" s="84"/>
      <c r="AB5" s="84"/>
    </row>
    <row r="6" spans="1:29" ht="22.5" customHeight="1" x14ac:dyDescent="0.25">
      <c r="A6" s="136" t="s">
        <v>128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84"/>
      <c r="U6" s="84"/>
      <c r="W6" s="11"/>
      <c r="X6" s="11"/>
      <c r="Y6" s="11"/>
      <c r="Z6" s="11"/>
      <c r="AA6" s="84"/>
      <c r="AB6" s="84"/>
    </row>
    <row r="7" spans="1:29" x14ac:dyDescent="0.25">
      <c r="A7" s="85"/>
      <c r="B7" s="86"/>
      <c r="C7" s="87"/>
      <c r="D7" s="88"/>
      <c r="E7" s="85"/>
      <c r="F7" s="85"/>
      <c r="G7" s="85"/>
      <c r="H7" s="85"/>
      <c r="I7" s="85"/>
      <c r="J7" s="86"/>
      <c r="K7" s="86"/>
      <c r="L7" s="86"/>
      <c r="M7" s="86"/>
      <c r="N7" s="86"/>
      <c r="O7" s="86"/>
      <c r="P7" s="86"/>
      <c r="Q7" s="86"/>
      <c r="R7" s="86"/>
      <c r="S7" s="89"/>
      <c r="T7" s="90"/>
      <c r="U7" s="90"/>
      <c r="V7" s="85"/>
      <c r="W7" s="85"/>
      <c r="X7" s="85"/>
      <c r="Y7" s="85"/>
      <c r="Z7" s="85"/>
      <c r="AB7" s="89"/>
      <c r="AC7" s="84"/>
    </row>
    <row r="8" spans="1:29" ht="32.25" customHeight="1" x14ac:dyDescent="0.25">
      <c r="A8" s="126" t="s">
        <v>0</v>
      </c>
      <c r="B8" s="127" t="s">
        <v>1</v>
      </c>
      <c r="C8" s="126" t="s">
        <v>2</v>
      </c>
      <c r="D8" s="127" t="s">
        <v>3</v>
      </c>
      <c r="E8" s="137" t="s">
        <v>4</v>
      </c>
      <c r="F8" s="137" t="s">
        <v>129</v>
      </c>
      <c r="G8" s="137" t="s">
        <v>6</v>
      </c>
      <c r="H8" s="137" t="s">
        <v>7</v>
      </c>
      <c r="I8" s="126" t="s">
        <v>8</v>
      </c>
      <c r="J8" s="134" t="s">
        <v>9</v>
      </c>
      <c r="K8" s="135" t="s">
        <v>10</v>
      </c>
      <c r="L8" s="135" t="s">
        <v>11</v>
      </c>
      <c r="M8" s="135" t="s">
        <v>12</v>
      </c>
      <c r="N8" s="135" t="s">
        <v>13</v>
      </c>
      <c r="O8" s="135" t="s">
        <v>14</v>
      </c>
      <c r="P8" s="135" t="s">
        <v>15</v>
      </c>
      <c r="Q8" s="135" t="s">
        <v>16</v>
      </c>
      <c r="R8" s="135" t="s">
        <v>17</v>
      </c>
      <c r="S8" s="135" t="s">
        <v>18</v>
      </c>
      <c r="T8" s="36">
        <f>SUM(T11:T29)</f>
        <v>85650.59917999999</v>
      </c>
      <c r="U8" s="37"/>
      <c r="V8" s="120" t="s">
        <v>19</v>
      </c>
      <c r="W8" s="121"/>
      <c r="X8" s="121"/>
      <c r="Y8" s="121"/>
      <c r="Z8" s="122"/>
      <c r="AA8" s="50">
        <f>SUM(AA11:AA30)/2</f>
        <v>109250.70325143496</v>
      </c>
      <c r="AB8" s="36">
        <f>SUM(AB11:AB30)/2</f>
        <v>133285.85796675063</v>
      </c>
    </row>
    <row r="9" spans="1:29" ht="54.75" customHeight="1" x14ac:dyDescent="0.25">
      <c r="A9" s="126"/>
      <c r="B9" s="128"/>
      <c r="C9" s="126"/>
      <c r="D9" s="128"/>
      <c r="E9" s="137"/>
      <c r="F9" s="137"/>
      <c r="G9" s="137"/>
      <c r="H9" s="137"/>
      <c r="I9" s="126"/>
      <c r="J9" s="134"/>
      <c r="K9" s="135"/>
      <c r="L9" s="135"/>
      <c r="M9" s="135"/>
      <c r="N9" s="135"/>
      <c r="O9" s="135"/>
      <c r="P9" s="135"/>
      <c r="Q9" s="135"/>
      <c r="R9" s="135"/>
      <c r="S9" s="135"/>
      <c r="T9" s="38" t="s">
        <v>20</v>
      </c>
      <c r="U9" s="38"/>
      <c r="V9" s="56" t="s">
        <v>21</v>
      </c>
      <c r="W9" s="56" t="s">
        <v>22</v>
      </c>
      <c r="X9" s="56" t="s">
        <v>39</v>
      </c>
      <c r="Y9" s="56" t="s">
        <v>40</v>
      </c>
      <c r="Z9" s="56" t="s">
        <v>41</v>
      </c>
      <c r="AA9" s="38" t="s">
        <v>23</v>
      </c>
      <c r="AB9" s="38" t="s">
        <v>24</v>
      </c>
    </row>
    <row r="10" spans="1:29" ht="23.25" customHeight="1" x14ac:dyDescent="0.25">
      <c r="A10" s="39">
        <v>1</v>
      </c>
      <c r="B10" s="39">
        <v>2</v>
      </c>
      <c r="C10" s="39">
        <v>3</v>
      </c>
      <c r="D10" s="39">
        <v>4</v>
      </c>
      <c r="E10" s="40">
        <v>5</v>
      </c>
      <c r="F10" s="40">
        <v>6</v>
      </c>
      <c r="G10" s="40">
        <v>7</v>
      </c>
      <c r="H10" s="40">
        <v>8</v>
      </c>
      <c r="I10" s="39">
        <v>9</v>
      </c>
      <c r="J10" s="39">
        <v>10</v>
      </c>
      <c r="K10" s="39">
        <v>11</v>
      </c>
      <c r="L10" s="39">
        <v>12</v>
      </c>
      <c r="M10" s="39">
        <v>13</v>
      </c>
      <c r="N10" s="39">
        <v>14</v>
      </c>
      <c r="O10" s="39">
        <v>15</v>
      </c>
      <c r="P10" s="39">
        <v>16</v>
      </c>
      <c r="Q10" s="39">
        <v>17</v>
      </c>
      <c r="R10" s="39">
        <v>18</v>
      </c>
      <c r="S10" s="39">
        <v>19</v>
      </c>
      <c r="T10" s="39">
        <v>20</v>
      </c>
      <c r="U10" s="39"/>
      <c r="V10" s="39">
        <v>25</v>
      </c>
      <c r="W10" s="39">
        <v>25</v>
      </c>
      <c r="X10" s="39"/>
      <c r="Y10" s="39"/>
      <c r="Z10" s="39"/>
      <c r="AA10" s="39">
        <v>26</v>
      </c>
      <c r="AB10" s="39">
        <v>27</v>
      </c>
    </row>
    <row r="11" spans="1:29" ht="62.25" customHeight="1" x14ac:dyDescent="0.25">
      <c r="A11" s="114">
        <v>1</v>
      </c>
      <c r="B11" s="15">
        <v>2027</v>
      </c>
      <c r="C11" s="114" t="s">
        <v>69</v>
      </c>
      <c r="D11" s="114" t="s">
        <v>25</v>
      </c>
      <c r="E11" s="13" t="s">
        <v>26</v>
      </c>
      <c r="F11" s="13" t="s">
        <v>27</v>
      </c>
      <c r="G11" s="12">
        <v>3571.53</v>
      </c>
      <c r="H11" s="51">
        <v>1.41</v>
      </c>
      <c r="I11" s="17">
        <f>SUM(J11:S11)*G11*H11</f>
        <v>5035.8572999999997</v>
      </c>
      <c r="J11" s="21">
        <v>1</v>
      </c>
      <c r="K11" s="21"/>
      <c r="L11" s="21"/>
      <c r="M11" s="21"/>
      <c r="N11" s="21"/>
      <c r="O11" s="21"/>
      <c r="P11" s="21"/>
      <c r="Q11" s="14"/>
      <c r="R11" s="14"/>
      <c r="S11" s="14"/>
      <c r="T11" s="33">
        <f>I11</f>
        <v>5035.8572999999997</v>
      </c>
      <c r="U11" s="33">
        <f>T11*1.22</f>
        <v>6143.7459059999992</v>
      </c>
      <c r="V11" s="31">
        <v>1.0813999999999999</v>
      </c>
      <c r="W11" s="31">
        <v>1.0740000000000001</v>
      </c>
      <c r="X11" s="31">
        <v>1.0549999999999999</v>
      </c>
      <c r="Y11" s="32">
        <v>1.0409999999999999</v>
      </c>
      <c r="Z11" s="12"/>
      <c r="AA11" s="22">
        <f>T11*V11*W11*X11*Y11</f>
        <v>6423.4337735647878</v>
      </c>
      <c r="AB11" s="22">
        <f>AA11*1.22</f>
        <v>7836.5892037490412</v>
      </c>
    </row>
    <row r="12" spans="1:29" ht="29.25" customHeight="1" x14ac:dyDescent="0.25">
      <c r="A12" s="116"/>
      <c r="B12" s="15">
        <v>2027</v>
      </c>
      <c r="C12" s="116"/>
      <c r="D12" s="116"/>
      <c r="E12" s="13"/>
      <c r="F12" s="13"/>
      <c r="G12" s="12"/>
      <c r="H12" s="12"/>
      <c r="I12" s="17"/>
      <c r="J12" s="21"/>
      <c r="K12" s="21"/>
      <c r="L12" s="21"/>
      <c r="M12" s="21"/>
      <c r="N12" s="21"/>
      <c r="O12" s="21"/>
      <c r="P12" s="21"/>
      <c r="Q12" s="14"/>
      <c r="R12" s="14"/>
      <c r="S12" s="14"/>
      <c r="T12" s="12"/>
      <c r="U12" s="16">
        <f>SUM(U11)</f>
        <v>6143.7459059999992</v>
      </c>
      <c r="V12" s="31">
        <v>1.0813999999999999</v>
      </c>
      <c r="W12" s="31">
        <v>1.0740000000000001</v>
      </c>
      <c r="X12" s="31">
        <v>1.0549999999999999</v>
      </c>
      <c r="Y12" s="32">
        <v>1.0409999999999999</v>
      </c>
      <c r="Z12" s="12"/>
      <c r="AA12" s="23">
        <f>SUM(AA11)</f>
        <v>6423.4337735647878</v>
      </c>
      <c r="AB12" s="22">
        <f t="shared" ref="AB12:AB30" si="0">AA12*1.22</f>
        <v>7836.5892037490412</v>
      </c>
    </row>
    <row r="13" spans="1:29" ht="75" customHeight="1" x14ac:dyDescent="0.25">
      <c r="A13" s="57">
        <v>2</v>
      </c>
      <c r="B13" s="15">
        <v>2027</v>
      </c>
      <c r="C13" s="13" t="s">
        <v>71</v>
      </c>
      <c r="D13" s="13" t="s">
        <v>72</v>
      </c>
      <c r="E13" s="13" t="s">
        <v>26</v>
      </c>
      <c r="F13" s="13" t="s">
        <v>73</v>
      </c>
      <c r="G13" s="12">
        <v>1288.9100000000001</v>
      </c>
      <c r="H13" s="51">
        <v>1.41</v>
      </c>
      <c r="I13" s="17">
        <f>SUM(J13:S13)*G13*H13</f>
        <v>1817.3631</v>
      </c>
      <c r="J13" s="21">
        <v>1</v>
      </c>
      <c r="K13" s="21"/>
      <c r="L13" s="21"/>
      <c r="M13" s="21"/>
      <c r="N13" s="21"/>
      <c r="O13" s="21"/>
      <c r="P13" s="21"/>
      <c r="Q13" s="14"/>
      <c r="R13" s="14"/>
      <c r="S13" s="14"/>
      <c r="T13" s="33">
        <f t="shared" ref="T13" si="1">I13</f>
        <v>1817.3631</v>
      </c>
      <c r="U13" s="33">
        <f t="shared" ref="U13" si="2">T13*1.22</f>
        <v>2217.1829819999998</v>
      </c>
      <c r="V13" s="31">
        <v>1.0813999999999999</v>
      </c>
      <c r="W13" s="31">
        <v>1.0740000000000001</v>
      </c>
      <c r="X13" s="31">
        <v>1.0549999999999999</v>
      </c>
      <c r="Y13" s="32">
        <v>1.0409999999999999</v>
      </c>
      <c r="Z13" s="12"/>
      <c r="AA13" s="22">
        <f t="shared" ref="AA13" si="3">T13*V13*W13*X13*Y13</f>
        <v>2318.1180124723551</v>
      </c>
      <c r="AB13" s="22">
        <f t="shared" si="0"/>
        <v>2828.1039752162733</v>
      </c>
    </row>
    <row r="14" spans="1:29" ht="33" customHeight="1" x14ac:dyDescent="0.25">
      <c r="A14" s="58"/>
      <c r="B14" s="15">
        <v>2027</v>
      </c>
      <c r="C14" s="59"/>
      <c r="D14" s="58"/>
      <c r="E14" s="59"/>
      <c r="F14" s="13"/>
      <c r="G14" s="12"/>
      <c r="H14" s="12"/>
      <c r="I14" s="17"/>
      <c r="J14" s="21"/>
      <c r="K14" s="21"/>
      <c r="L14" s="21"/>
      <c r="M14" s="21"/>
      <c r="N14" s="21"/>
      <c r="O14" s="21"/>
      <c r="P14" s="21"/>
      <c r="Q14" s="14"/>
      <c r="R14" s="14"/>
      <c r="S14" s="14"/>
      <c r="T14" s="12"/>
      <c r="U14" s="16">
        <f>SUM(U13:U13)</f>
        <v>2217.1829819999998</v>
      </c>
      <c r="V14" s="31">
        <v>1.0813999999999999</v>
      </c>
      <c r="W14" s="31">
        <v>1.0740000000000001</v>
      </c>
      <c r="X14" s="31">
        <v>1.0549999999999999</v>
      </c>
      <c r="Y14" s="32">
        <v>1.0409999999999999</v>
      </c>
      <c r="Z14" s="12"/>
      <c r="AA14" s="23">
        <f>SUM(AA13:AA13)</f>
        <v>2318.1180124723551</v>
      </c>
      <c r="AB14" s="22">
        <f t="shared" si="0"/>
        <v>2828.1039752162733</v>
      </c>
    </row>
    <row r="15" spans="1:29" ht="50.25" customHeight="1" x14ac:dyDescent="0.25">
      <c r="A15" s="114">
        <v>3</v>
      </c>
      <c r="B15" s="15">
        <v>2027</v>
      </c>
      <c r="C15" s="131" t="s">
        <v>70</v>
      </c>
      <c r="D15" s="114" t="s">
        <v>43</v>
      </c>
      <c r="E15" s="13" t="s">
        <v>42</v>
      </c>
      <c r="F15" s="13" t="s">
        <v>50</v>
      </c>
      <c r="G15" s="12">
        <v>780.72</v>
      </c>
      <c r="H15" s="51">
        <v>1.57</v>
      </c>
      <c r="I15" s="17">
        <f t="shared" ref="I15:I28" si="4">SUM(J15:S15)*G15*H15</f>
        <v>2451.4608000000003</v>
      </c>
      <c r="J15" s="21">
        <v>2</v>
      </c>
      <c r="K15" s="21"/>
      <c r="L15" s="21"/>
      <c r="M15" s="21"/>
      <c r="N15" s="21"/>
      <c r="O15" s="21"/>
      <c r="P15" s="21"/>
      <c r="Q15" s="14"/>
      <c r="R15" s="14"/>
      <c r="S15" s="14"/>
      <c r="T15" s="33">
        <f t="shared" ref="T15:T17" si="5">I15</f>
        <v>2451.4608000000003</v>
      </c>
      <c r="U15" s="33">
        <f t="shared" ref="U15:U17" si="6">T15*1.22</f>
        <v>2990.7821760000002</v>
      </c>
      <c r="V15" s="31">
        <v>1.0813999999999999</v>
      </c>
      <c r="W15" s="31">
        <v>1.0740000000000001</v>
      </c>
      <c r="X15" s="31">
        <v>1.0549999999999999</v>
      </c>
      <c r="Y15" s="32">
        <v>1.0409999999999999</v>
      </c>
      <c r="Z15" s="12"/>
      <c r="AA15" s="22">
        <f t="shared" ref="AA15:AA17" si="7">T15*V15*W15*X15*Y15</f>
        <v>3126.9345335282146</v>
      </c>
      <c r="AB15" s="22">
        <f t="shared" si="0"/>
        <v>3814.8601309044216</v>
      </c>
    </row>
    <row r="16" spans="1:29" ht="69" customHeight="1" x14ac:dyDescent="0.25">
      <c r="A16" s="115"/>
      <c r="B16" s="15">
        <v>2027</v>
      </c>
      <c r="C16" s="131"/>
      <c r="D16" s="116"/>
      <c r="E16" s="13" t="s">
        <v>54</v>
      </c>
      <c r="F16" s="13" t="s">
        <v>55</v>
      </c>
      <c r="G16" s="12">
        <v>886.06</v>
      </c>
      <c r="H16" s="53">
        <v>1.65</v>
      </c>
      <c r="I16" s="48">
        <f>SUM(J16:S16)*G16*H16</f>
        <v>2923.9979999999996</v>
      </c>
      <c r="J16" s="49">
        <v>2</v>
      </c>
      <c r="K16" s="21"/>
      <c r="L16" s="21"/>
      <c r="M16" s="21"/>
      <c r="N16" s="21"/>
      <c r="O16" s="21"/>
      <c r="P16" s="21"/>
      <c r="Q16" s="14"/>
      <c r="R16" s="14"/>
      <c r="S16" s="14"/>
      <c r="T16" s="33">
        <f t="shared" ref="T16" si="8">I16</f>
        <v>2923.9979999999996</v>
      </c>
      <c r="U16" s="33">
        <f t="shared" ref="U16" si="9">T16*1.22</f>
        <v>3567.2775599999995</v>
      </c>
      <c r="V16" s="31">
        <v>1.0813999999999999</v>
      </c>
      <c r="W16" s="31">
        <v>1.0740000000000001</v>
      </c>
      <c r="X16" s="31">
        <v>1.0549999999999999</v>
      </c>
      <c r="Y16" s="32">
        <v>1.0409999999999999</v>
      </c>
      <c r="Z16" s="12"/>
      <c r="AA16" s="22">
        <f t="shared" ref="AA16" si="10">T16*V16*W16*X16*Y16</f>
        <v>3729.6742914132792</v>
      </c>
      <c r="AB16" s="22">
        <f t="shared" ref="AB16" si="11">AA16*1.22</f>
        <v>4550.2026355242006</v>
      </c>
    </row>
    <row r="17" spans="1:28" ht="48" customHeight="1" x14ac:dyDescent="0.25">
      <c r="A17" s="115"/>
      <c r="B17" s="15">
        <v>2027</v>
      </c>
      <c r="C17" s="131"/>
      <c r="D17" s="61" t="s">
        <v>44</v>
      </c>
      <c r="E17" s="13" t="s">
        <v>45</v>
      </c>
      <c r="F17" s="13" t="s">
        <v>46</v>
      </c>
      <c r="G17" s="12">
        <v>1495.46</v>
      </c>
      <c r="H17" s="12">
        <v>1.45</v>
      </c>
      <c r="I17" s="17">
        <f t="shared" si="4"/>
        <v>39031.505999999994</v>
      </c>
      <c r="J17" s="21"/>
      <c r="K17" s="21">
        <v>18</v>
      </c>
      <c r="L17" s="21"/>
      <c r="M17" s="21"/>
      <c r="N17" s="21"/>
      <c r="O17" s="21"/>
      <c r="P17" s="21"/>
      <c r="Q17" s="14"/>
      <c r="R17" s="14"/>
      <c r="S17" s="14"/>
      <c r="T17" s="33">
        <f t="shared" si="5"/>
        <v>39031.505999999994</v>
      </c>
      <c r="U17" s="33">
        <f t="shared" si="6"/>
        <v>47618.43731999999</v>
      </c>
      <c r="V17" s="31">
        <v>1.0813999999999999</v>
      </c>
      <c r="W17" s="31">
        <v>1.0740000000000001</v>
      </c>
      <c r="X17" s="31">
        <v>1.0549999999999999</v>
      </c>
      <c r="Y17" s="32">
        <v>1.0409999999999999</v>
      </c>
      <c r="Z17" s="12"/>
      <c r="AA17" s="22">
        <f t="shared" si="7"/>
        <v>49786.218897325904</v>
      </c>
      <c r="AB17" s="22">
        <f t="shared" si="0"/>
        <v>60739.187054737602</v>
      </c>
    </row>
    <row r="18" spans="1:28" ht="23.25" customHeight="1" x14ac:dyDescent="0.25">
      <c r="A18" s="116"/>
      <c r="B18" s="15">
        <v>2027</v>
      </c>
      <c r="C18" s="61"/>
      <c r="D18" s="61"/>
      <c r="E18" s="13"/>
      <c r="F18" s="13"/>
      <c r="G18" s="12"/>
      <c r="H18" s="12"/>
      <c r="I18" s="17"/>
      <c r="J18" s="21"/>
      <c r="K18" s="21"/>
      <c r="L18" s="21"/>
      <c r="M18" s="21"/>
      <c r="N18" s="21"/>
      <c r="O18" s="21"/>
      <c r="P18" s="21"/>
      <c r="Q18" s="14"/>
      <c r="R18" s="14"/>
      <c r="S18" s="14"/>
      <c r="T18" s="12"/>
      <c r="U18" s="16">
        <f>SUM(U15:U17)</f>
        <v>54176.497055999993</v>
      </c>
      <c r="V18" s="31">
        <v>1.0813999999999999</v>
      </c>
      <c r="W18" s="31">
        <v>1.0740000000000001</v>
      </c>
      <c r="X18" s="31">
        <v>1.0549999999999999</v>
      </c>
      <c r="Y18" s="32">
        <v>1.0409999999999999</v>
      </c>
      <c r="Z18" s="12"/>
      <c r="AA18" s="23">
        <f>SUM(AA15:AA17)</f>
        <v>56642.827722267393</v>
      </c>
      <c r="AB18" s="22">
        <f t="shared" si="0"/>
        <v>69104.249821166217</v>
      </c>
    </row>
    <row r="19" spans="1:28" ht="53.25" customHeight="1" x14ac:dyDescent="0.25">
      <c r="A19" s="114">
        <v>4</v>
      </c>
      <c r="B19" s="15">
        <v>2027</v>
      </c>
      <c r="C19" s="114" t="s">
        <v>74</v>
      </c>
      <c r="D19" s="57" t="s">
        <v>47</v>
      </c>
      <c r="E19" s="13" t="s">
        <v>42</v>
      </c>
      <c r="F19" s="13" t="s">
        <v>51</v>
      </c>
      <c r="G19" s="12">
        <v>1058.83</v>
      </c>
      <c r="H19" s="51">
        <v>1.57</v>
      </c>
      <c r="I19" s="17">
        <f t="shared" si="4"/>
        <v>3324.7262000000001</v>
      </c>
      <c r="J19" s="21">
        <v>2</v>
      </c>
      <c r="K19" s="21"/>
      <c r="L19" s="21"/>
      <c r="M19" s="21"/>
      <c r="N19" s="21"/>
      <c r="O19" s="21"/>
      <c r="P19" s="21"/>
      <c r="Q19" s="14"/>
      <c r="R19" s="14"/>
      <c r="S19" s="14"/>
      <c r="T19" s="33">
        <f t="shared" ref="T19:T20" si="12">I19</f>
        <v>3324.7262000000001</v>
      </c>
      <c r="U19" s="33">
        <f t="shared" ref="U19:U20" si="13">T19*1.22</f>
        <v>4056.1659639999998</v>
      </c>
      <c r="V19" s="31">
        <v>1.0813999999999999</v>
      </c>
      <c r="W19" s="31">
        <v>1.0740000000000001</v>
      </c>
      <c r="X19" s="31">
        <v>1.0549999999999999</v>
      </c>
      <c r="Y19" s="32">
        <v>1.0409999999999999</v>
      </c>
      <c r="Z19" s="12"/>
      <c r="AA19" s="22">
        <f t="shared" ref="AA19:AA20" si="14">T19*V19*W19*X19*Y19</f>
        <v>4240.8188494411306</v>
      </c>
      <c r="AB19" s="22">
        <f t="shared" si="0"/>
        <v>5173.798996318179</v>
      </c>
    </row>
    <row r="20" spans="1:28" ht="34.5" customHeight="1" x14ac:dyDescent="0.25">
      <c r="A20" s="115"/>
      <c r="B20" s="15">
        <v>2027</v>
      </c>
      <c r="C20" s="115"/>
      <c r="D20" s="13" t="s">
        <v>44</v>
      </c>
      <c r="E20" s="13" t="s">
        <v>45</v>
      </c>
      <c r="F20" s="13" t="s">
        <v>46</v>
      </c>
      <c r="G20" s="12">
        <v>1495.46</v>
      </c>
      <c r="H20" s="12">
        <v>1.45</v>
      </c>
      <c r="I20" s="17">
        <f t="shared" si="4"/>
        <v>2168.4169999999999</v>
      </c>
      <c r="J20" s="21"/>
      <c r="K20" s="21">
        <v>1</v>
      </c>
      <c r="L20" s="21"/>
      <c r="M20" s="21"/>
      <c r="N20" s="21"/>
      <c r="O20" s="21"/>
      <c r="P20" s="21"/>
      <c r="Q20" s="14"/>
      <c r="R20" s="14"/>
      <c r="S20" s="14"/>
      <c r="T20" s="33">
        <f t="shared" si="12"/>
        <v>2168.4169999999999</v>
      </c>
      <c r="U20" s="33">
        <f t="shared" si="13"/>
        <v>2645.4687399999998</v>
      </c>
      <c r="V20" s="31">
        <v>1.0813999999999999</v>
      </c>
      <c r="W20" s="31">
        <v>1.0740000000000001</v>
      </c>
      <c r="X20" s="31">
        <v>1.0549999999999999</v>
      </c>
      <c r="Y20" s="32">
        <v>1.0409999999999999</v>
      </c>
      <c r="Z20" s="12"/>
      <c r="AA20" s="22">
        <f t="shared" si="14"/>
        <v>2765.9010498514399</v>
      </c>
      <c r="AB20" s="22">
        <f t="shared" si="0"/>
        <v>3374.3992808187568</v>
      </c>
    </row>
    <row r="21" spans="1:28" ht="23.25" customHeight="1" x14ac:dyDescent="0.25">
      <c r="A21" s="116"/>
      <c r="B21" s="15">
        <v>2027</v>
      </c>
      <c r="C21" s="116"/>
      <c r="D21" s="61"/>
      <c r="E21" s="13"/>
      <c r="F21" s="13"/>
      <c r="G21" s="12"/>
      <c r="H21" s="12"/>
      <c r="I21" s="17">
        <f t="shared" si="4"/>
        <v>0</v>
      </c>
      <c r="J21" s="21"/>
      <c r="K21" s="21"/>
      <c r="L21" s="21"/>
      <c r="M21" s="21"/>
      <c r="N21" s="21"/>
      <c r="O21" s="21"/>
      <c r="P21" s="21"/>
      <c r="Q21" s="14"/>
      <c r="R21" s="14"/>
      <c r="S21" s="14"/>
      <c r="T21" s="12"/>
      <c r="U21" s="16">
        <f>SUM(U19:U20)</f>
        <v>6701.6347040000001</v>
      </c>
      <c r="V21" s="31">
        <v>1.0813999999999999</v>
      </c>
      <c r="W21" s="31">
        <v>1.0740000000000001</v>
      </c>
      <c r="X21" s="31">
        <v>1.0549999999999999</v>
      </c>
      <c r="Y21" s="32">
        <v>1.0409999999999999</v>
      </c>
      <c r="Z21" s="12"/>
      <c r="AA21" s="23">
        <f>SUM(AA19:AA20)</f>
        <v>7006.7198992925705</v>
      </c>
      <c r="AB21" s="22">
        <f t="shared" si="0"/>
        <v>8548.1982771369367</v>
      </c>
    </row>
    <row r="22" spans="1:28" ht="53.25" customHeight="1" x14ac:dyDescent="0.25">
      <c r="A22" s="114">
        <v>5</v>
      </c>
      <c r="B22" s="15">
        <v>2027</v>
      </c>
      <c r="C22" s="114" t="s">
        <v>75</v>
      </c>
      <c r="D22" s="114" t="s">
        <v>76</v>
      </c>
      <c r="E22" s="13" t="s">
        <v>42</v>
      </c>
      <c r="F22" s="13" t="s">
        <v>51</v>
      </c>
      <c r="G22" s="12">
        <v>1058.83</v>
      </c>
      <c r="H22" s="51">
        <v>1.57</v>
      </c>
      <c r="I22" s="17">
        <f t="shared" ref="I22:I23" si="15">SUM(J22:S22)*G22*H22</f>
        <v>1662.3631</v>
      </c>
      <c r="J22" s="21">
        <v>1</v>
      </c>
      <c r="K22" s="21"/>
      <c r="L22" s="21"/>
      <c r="M22" s="21"/>
      <c r="N22" s="21"/>
      <c r="O22" s="21"/>
      <c r="P22" s="21"/>
      <c r="Q22" s="14"/>
      <c r="R22" s="14"/>
      <c r="S22" s="14"/>
      <c r="T22" s="33">
        <f t="shared" ref="T22:T23" si="16">I22</f>
        <v>1662.3631</v>
      </c>
      <c r="U22" s="33">
        <f t="shared" ref="U22:U23" si="17">T22*1.22</f>
        <v>2028.0829819999999</v>
      </c>
      <c r="V22" s="31">
        <v>1.0813999999999999</v>
      </c>
      <c r="W22" s="31">
        <v>1.0740000000000001</v>
      </c>
      <c r="X22" s="31">
        <v>1.0549999999999999</v>
      </c>
      <c r="Y22" s="32">
        <v>1.0409999999999999</v>
      </c>
      <c r="Z22" s="12"/>
      <c r="AA22" s="22">
        <f t="shared" ref="AA22:AA23" si="18">T22*V22*W22*X22*Y22</f>
        <v>2120.4094247205653</v>
      </c>
      <c r="AB22" s="22">
        <f t="shared" si="0"/>
        <v>2586.8994981590895</v>
      </c>
    </row>
    <row r="23" spans="1:28" ht="46.5" customHeight="1" x14ac:dyDescent="0.25">
      <c r="A23" s="115"/>
      <c r="B23" s="15">
        <v>2027</v>
      </c>
      <c r="C23" s="116"/>
      <c r="D23" s="116"/>
      <c r="E23" s="13" t="s">
        <v>45</v>
      </c>
      <c r="F23" s="13" t="s">
        <v>46</v>
      </c>
      <c r="G23" s="12">
        <v>1495.46</v>
      </c>
      <c r="H23" s="12">
        <v>1.45</v>
      </c>
      <c r="I23" s="17">
        <f t="shared" si="15"/>
        <v>13010.502</v>
      </c>
      <c r="J23" s="21"/>
      <c r="K23" s="21">
        <v>6</v>
      </c>
      <c r="L23" s="21"/>
      <c r="M23" s="21"/>
      <c r="N23" s="21"/>
      <c r="O23" s="21"/>
      <c r="P23" s="21"/>
      <c r="Q23" s="14"/>
      <c r="R23" s="14"/>
      <c r="S23" s="14"/>
      <c r="T23" s="33">
        <f t="shared" si="16"/>
        <v>13010.502</v>
      </c>
      <c r="U23" s="33">
        <f t="shared" si="17"/>
        <v>15872.81244</v>
      </c>
      <c r="V23" s="31">
        <v>1.0813999999999999</v>
      </c>
      <c r="W23" s="31">
        <v>1.0740000000000001</v>
      </c>
      <c r="X23" s="31">
        <v>1.0549999999999999</v>
      </c>
      <c r="Y23" s="32">
        <v>1.0409999999999999</v>
      </c>
      <c r="Z23" s="12"/>
      <c r="AA23" s="22">
        <f t="shared" si="18"/>
        <v>16595.406299108639</v>
      </c>
      <c r="AB23" s="22">
        <f t="shared" si="0"/>
        <v>20246.395684912539</v>
      </c>
    </row>
    <row r="24" spans="1:28" ht="23.25" customHeight="1" x14ac:dyDescent="0.25">
      <c r="A24" s="116"/>
      <c r="B24" s="15">
        <v>2027</v>
      </c>
      <c r="C24" s="61"/>
      <c r="D24" s="61"/>
      <c r="E24" s="13"/>
      <c r="F24" s="13"/>
      <c r="G24" s="12"/>
      <c r="H24" s="12"/>
      <c r="I24" s="17">
        <f t="shared" si="4"/>
        <v>0</v>
      </c>
      <c r="J24" s="21"/>
      <c r="K24" s="21"/>
      <c r="L24" s="21"/>
      <c r="M24" s="21"/>
      <c r="N24" s="21"/>
      <c r="O24" s="21"/>
      <c r="P24" s="21"/>
      <c r="Q24" s="14"/>
      <c r="R24" s="14"/>
      <c r="S24" s="14"/>
      <c r="T24" s="12"/>
      <c r="U24" s="16">
        <f>SUM(U22:U23)</f>
        <v>17900.895422000001</v>
      </c>
      <c r="V24" s="31">
        <v>1.0813999999999999</v>
      </c>
      <c r="W24" s="31">
        <v>1.0740000000000001</v>
      </c>
      <c r="X24" s="31">
        <v>1.0549999999999999</v>
      </c>
      <c r="Y24" s="32">
        <v>1.0409999999999999</v>
      </c>
      <c r="Z24" s="12"/>
      <c r="AA24" s="23">
        <f>SUM(AA22:AA23)</f>
        <v>18715.815723829204</v>
      </c>
      <c r="AB24" s="22">
        <f t="shared" si="0"/>
        <v>22833.29518307163</v>
      </c>
    </row>
    <row r="25" spans="1:28" ht="42.75" customHeight="1" x14ac:dyDescent="0.25">
      <c r="A25" s="132">
        <v>6</v>
      </c>
      <c r="B25" s="15">
        <v>2027</v>
      </c>
      <c r="C25" s="114" t="s">
        <v>130</v>
      </c>
      <c r="D25" s="100" t="s">
        <v>77</v>
      </c>
      <c r="E25" s="13" t="s">
        <v>34</v>
      </c>
      <c r="F25" s="13" t="s">
        <v>35</v>
      </c>
      <c r="G25" s="12">
        <v>4753.1400000000003</v>
      </c>
      <c r="H25" s="51">
        <v>1.62</v>
      </c>
      <c r="I25" s="17">
        <f t="shared" si="4"/>
        <v>2695.0303800000002</v>
      </c>
      <c r="J25" s="21"/>
      <c r="K25" s="21"/>
      <c r="L25" s="21"/>
      <c r="M25" s="21"/>
      <c r="N25" s="21"/>
      <c r="O25" s="21"/>
      <c r="P25" s="21">
        <v>0.35</v>
      </c>
      <c r="Q25" s="14"/>
      <c r="R25" s="14"/>
      <c r="S25" s="14"/>
      <c r="T25" s="33">
        <f t="shared" ref="T25:T26" si="19">I25</f>
        <v>2695.0303800000002</v>
      </c>
      <c r="U25" s="33">
        <f t="shared" ref="U25:U26" si="20">T25*1.22</f>
        <v>3287.9370636000003</v>
      </c>
      <c r="V25" s="31">
        <v>1.0813999999999999</v>
      </c>
      <c r="W25" s="31">
        <v>1.0740000000000001</v>
      </c>
      <c r="X25" s="31">
        <v>1.0549999999999999</v>
      </c>
      <c r="Y25" s="32">
        <v>1.0409999999999999</v>
      </c>
      <c r="Z25" s="12"/>
      <c r="AA25" s="22">
        <f t="shared" ref="AA25:AA26" si="21">T25*V25*W25*X25*Y25</f>
        <v>3437.617099212709</v>
      </c>
      <c r="AB25" s="22">
        <f t="shared" si="0"/>
        <v>4193.8928610395051</v>
      </c>
    </row>
    <row r="26" spans="1:28" ht="60.75" customHeight="1" x14ac:dyDescent="0.25">
      <c r="A26" s="133"/>
      <c r="B26" s="15">
        <v>2027</v>
      </c>
      <c r="C26" s="115"/>
      <c r="D26" s="101"/>
      <c r="E26" s="13" t="s">
        <v>36</v>
      </c>
      <c r="F26" s="13" t="s">
        <v>37</v>
      </c>
      <c r="G26" s="12">
        <v>2836.51</v>
      </c>
      <c r="H26" s="54">
        <v>1</v>
      </c>
      <c r="I26" s="20">
        <f>SUM(J26:S26)*G26</f>
        <v>992.77850000000001</v>
      </c>
      <c r="J26" s="14"/>
      <c r="K26" s="14"/>
      <c r="L26" s="14"/>
      <c r="M26" s="14"/>
      <c r="N26" s="14"/>
      <c r="O26" s="14"/>
      <c r="P26" s="14">
        <v>0.35</v>
      </c>
      <c r="Q26" s="14"/>
      <c r="R26" s="14"/>
      <c r="S26" s="14"/>
      <c r="T26" s="33">
        <f t="shared" si="19"/>
        <v>992.77850000000001</v>
      </c>
      <c r="U26" s="33">
        <f t="shared" si="20"/>
        <v>1211.18977</v>
      </c>
      <c r="V26" s="31">
        <v>1.0813999999999999</v>
      </c>
      <c r="W26" s="31">
        <v>1.0740000000000001</v>
      </c>
      <c r="X26" s="31">
        <v>1.0549999999999999</v>
      </c>
      <c r="Y26" s="32">
        <v>1.0409999999999999</v>
      </c>
      <c r="Z26" s="12"/>
      <c r="AA26" s="22">
        <f t="shared" si="21"/>
        <v>1266.3279689376802</v>
      </c>
      <c r="AB26" s="22">
        <f t="shared" si="0"/>
        <v>1544.9201221039698</v>
      </c>
    </row>
    <row r="27" spans="1:28" ht="23.25" customHeight="1" x14ac:dyDescent="0.25">
      <c r="A27" s="35"/>
      <c r="B27" s="15">
        <v>2027</v>
      </c>
      <c r="C27" s="116"/>
      <c r="D27" s="62"/>
      <c r="E27" s="13"/>
      <c r="F27" s="13"/>
      <c r="G27" s="12"/>
      <c r="H27" s="12"/>
      <c r="I27" s="17">
        <f t="shared" si="4"/>
        <v>0</v>
      </c>
      <c r="J27" s="21"/>
      <c r="K27" s="21"/>
      <c r="L27" s="21"/>
      <c r="M27" s="21"/>
      <c r="N27" s="21"/>
      <c r="O27" s="21"/>
      <c r="P27" s="21"/>
      <c r="Q27" s="14"/>
      <c r="R27" s="14"/>
      <c r="S27" s="14"/>
      <c r="T27" s="12"/>
      <c r="U27" s="12">
        <f>SUM(U25:U26)</f>
        <v>4499.1268336000003</v>
      </c>
      <c r="V27" s="31">
        <v>1.0813999999999999</v>
      </c>
      <c r="W27" s="31">
        <v>1.0740000000000001</v>
      </c>
      <c r="X27" s="31">
        <v>1.0549999999999999</v>
      </c>
      <c r="Y27" s="32">
        <v>1.0409999999999999</v>
      </c>
      <c r="Z27" s="12"/>
      <c r="AA27" s="23">
        <f>SUM(AA25:AA26)</f>
        <v>4703.9450681503895</v>
      </c>
      <c r="AB27" s="22">
        <f t="shared" si="0"/>
        <v>5738.8129831434753</v>
      </c>
    </row>
    <row r="28" spans="1:28" ht="42.75" customHeight="1" x14ac:dyDescent="0.25">
      <c r="A28" s="102">
        <v>7</v>
      </c>
      <c r="B28" s="15">
        <v>2027</v>
      </c>
      <c r="C28" s="100" t="s">
        <v>131</v>
      </c>
      <c r="D28" s="100" t="s">
        <v>60</v>
      </c>
      <c r="E28" s="13" t="s">
        <v>34</v>
      </c>
      <c r="F28" s="13" t="s">
        <v>35</v>
      </c>
      <c r="G28" s="12">
        <v>4753.1400000000003</v>
      </c>
      <c r="H28" s="51">
        <v>1.62</v>
      </c>
      <c r="I28" s="17">
        <f t="shared" si="4"/>
        <v>7700.0868000000009</v>
      </c>
      <c r="J28" s="21"/>
      <c r="K28" s="21"/>
      <c r="L28" s="21"/>
      <c r="M28" s="21"/>
      <c r="N28" s="21"/>
      <c r="O28" s="21"/>
      <c r="P28" s="21">
        <v>1</v>
      </c>
      <c r="Q28" s="14"/>
      <c r="R28" s="14"/>
      <c r="S28" s="14"/>
      <c r="T28" s="33">
        <f t="shared" ref="T28:T29" si="22">I28</f>
        <v>7700.0868000000009</v>
      </c>
      <c r="U28" s="33">
        <f t="shared" ref="U28:U29" si="23">T28*1.22</f>
        <v>9394.1058960000009</v>
      </c>
      <c r="V28" s="31">
        <v>1.0813999999999999</v>
      </c>
      <c r="W28" s="31">
        <v>1.0740000000000001</v>
      </c>
      <c r="X28" s="31">
        <v>1.0549999999999999</v>
      </c>
      <c r="Y28" s="32">
        <v>1.0409999999999999</v>
      </c>
      <c r="Z28" s="12"/>
      <c r="AA28" s="22">
        <f t="shared" ref="AA28:AA29" si="24">T28*V28*W28*X28*Y28</f>
        <v>9821.7631406077398</v>
      </c>
      <c r="AB28" s="22">
        <f t="shared" si="0"/>
        <v>11982.551031541443</v>
      </c>
    </row>
    <row r="29" spans="1:28" ht="64.5" customHeight="1" x14ac:dyDescent="0.25">
      <c r="A29" s="108"/>
      <c r="B29" s="18">
        <v>2027</v>
      </c>
      <c r="C29" s="109"/>
      <c r="D29" s="109"/>
      <c r="E29" s="13" t="s">
        <v>36</v>
      </c>
      <c r="F29" s="13" t="s">
        <v>37</v>
      </c>
      <c r="G29" s="12">
        <v>2836.51</v>
      </c>
      <c r="H29" s="54">
        <v>1</v>
      </c>
      <c r="I29" s="20">
        <f>SUM(J29:S29)*G29</f>
        <v>2836.51</v>
      </c>
      <c r="J29" s="14"/>
      <c r="K29" s="14"/>
      <c r="L29" s="14"/>
      <c r="M29" s="14"/>
      <c r="N29" s="14"/>
      <c r="O29" s="14"/>
      <c r="P29" s="14">
        <v>1</v>
      </c>
      <c r="Q29" s="14"/>
      <c r="R29" s="14"/>
      <c r="S29" s="14"/>
      <c r="T29" s="33">
        <f t="shared" si="22"/>
        <v>2836.51</v>
      </c>
      <c r="U29" s="33">
        <f t="shared" si="23"/>
        <v>3460.5422000000003</v>
      </c>
      <c r="V29" s="31">
        <v>1.0813999999999999</v>
      </c>
      <c r="W29" s="31">
        <v>1.0740000000000001</v>
      </c>
      <c r="X29" s="31">
        <v>1.0549999999999999</v>
      </c>
      <c r="Y29" s="32">
        <v>1.0409999999999999</v>
      </c>
      <c r="Z29" s="12"/>
      <c r="AA29" s="22">
        <f t="shared" si="24"/>
        <v>3618.0799112505151</v>
      </c>
      <c r="AB29" s="22">
        <f t="shared" si="0"/>
        <v>4414.0574917256281</v>
      </c>
    </row>
    <row r="30" spans="1:28" x14ac:dyDescent="0.25">
      <c r="A30" s="41"/>
      <c r="B30" s="1"/>
      <c r="C30" s="42"/>
      <c r="D30" s="43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4">
        <f>SUM(T28:T29)</f>
        <v>10536.596800000001</v>
      </c>
      <c r="U30" s="45">
        <f>SUM(U28:U29)</f>
        <v>12854.648096000001</v>
      </c>
      <c r="V30" s="41"/>
      <c r="W30" s="41"/>
      <c r="X30" s="41"/>
      <c r="Y30" s="41"/>
      <c r="Z30" s="41"/>
      <c r="AA30" s="46">
        <f>SUM(AA28:AA29)</f>
        <v>13439.843051858255</v>
      </c>
      <c r="AB30" s="22">
        <f t="shared" si="0"/>
        <v>16396.60852326707</v>
      </c>
    </row>
    <row r="33" spans="27:27" x14ac:dyDescent="0.25">
      <c r="AA33" s="92">
        <f>T8*V25*W25*X25*Y25</f>
        <v>109250.70325143494</v>
      </c>
    </row>
  </sheetData>
  <autoFilter ref="F1:F33" xr:uid="{01566727-A8DC-4CAA-912F-8AD2CFFEB651}"/>
  <mergeCells count="38"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Q8:Q9"/>
    <mergeCell ref="R8:R9"/>
    <mergeCell ref="S8:S9"/>
    <mergeCell ref="V8:Z8"/>
    <mergeCell ref="A11:A12"/>
    <mergeCell ref="C11:C12"/>
    <mergeCell ref="D11:D12"/>
    <mergeCell ref="J8:J9"/>
    <mergeCell ref="K8:K9"/>
    <mergeCell ref="L8:L9"/>
    <mergeCell ref="M8:M9"/>
    <mergeCell ref="N8:N9"/>
    <mergeCell ref="O8:O9"/>
    <mergeCell ref="A15:A18"/>
    <mergeCell ref="C15:C17"/>
    <mergeCell ref="D15:D16"/>
    <mergeCell ref="A28:A29"/>
    <mergeCell ref="C28:C29"/>
    <mergeCell ref="D28:D29"/>
    <mergeCell ref="A19:A21"/>
    <mergeCell ref="C19:C21"/>
    <mergeCell ref="A22:A24"/>
    <mergeCell ref="C22:C23"/>
    <mergeCell ref="D22:D23"/>
    <mergeCell ref="A25:A26"/>
    <mergeCell ref="C25:C27"/>
    <mergeCell ref="D25:D26"/>
  </mergeCells>
  <printOptions horizontalCentered="1"/>
  <pageMargins left="0" right="0" top="0.19685039370078741" bottom="0.19685039370078741" header="0.31496062992125984" footer="0.31496062992125984"/>
  <pageSetup paperSize="8" scale="55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411B-6052-4E28-BB85-F700DEC72EB6}">
  <sheetPr>
    <pageSetUpPr fitToPage="1"/>
  </sheetPr>
  <dimension ref="A1:AD42"/>
  <sheetViews>
    <sheetView zoomScale="70" zoomScaleNormal="70" workbookViewId="0">
      <pane xSplit="4" ySplit="10" topLeftCell="E24" activePane="bottomRight" state="frozenSplit"/>
      <selection pane="topRight" activeCell="D1" sqref="D1"/>
      <selection pane="bottomLeft" activeCell="A7" sqref="A7"/>
      <selection pane="bottomRight" activeCell="AB8" sqref="AB8"/>
    </sheetView>
  </sheetViews>
  <sheetFormatPr defaultColWidth="9.140625" defaultRowHeight="15.75" x14ac:dyDescent="0.25"/>
  <cols>
    <col min="1" max="1" width="7.5703125" style="80" bestFit="1" customWidth="1"/>
    <col min="2" max="2" width="7.5703125" style="25" customWidth="1"/>
    <col min="3" max="3" width="26.140625" style="81" customWidth="1"/>
    <col min="4" max="4" width="30.28515625" style="82" bestFit="1" customWidth="1"/>
    <col min="5" max="5" width="30.85546875" style="80" customWidth="1"/>
    <col min="6" max="6" width="13.28515625" style="80" customWidth="1"/>
    <col min="7" max="7" width="13.7109375" style="80" customWidth="1"/>
    <col min="8" max="8" width="13.42578125" style="80" customWidth="1"/>
    <col min="9" max="9" width="17.42578125" style="80" customWidth="1"/>
    <col min="10" max="10" width="11" style="80" customWidth="1"/>
    <col min="11" max="12" width="8.28515625" style="80" customWidth="1"/>
    <col min="13" max="13" width="9.42578125" style="80" customWidth="1"/>
    <col min="14" max="14" width="11" style="80" customWidth="1"/>
    <col min="15" max="19" width="8.28515625" style="80" customWidth="1"/>
    <col min="20" max="20" width="19" style="80" customWidth="1"/>
    <col min="21" max="21" width="16.140625" style="80" customWidth="1"/>
    <col min="22" max="27" width="7.42578125" style="80" customWidth="1"/>
    <col min="28" max="29" width="20.85546875" style="80" customWidth="1"/>
    <col min="30" max="30" width="14.42578125" style="80" bestFit="1" customWidth="1"/>
    <col min="31" max="16384" width="9.140625" style="80"/>
  </cols>
  <sheetData>
    <row r="1" spans="1:30" x14ac:dyDescent="0.25">
      <c r="AB1" s="83"/>
      <c r="AC1" s="83"/>
    </row>
    <row r="2" spans="1:30" x14ac:dyDescent="0.25">
      <c r="T2" s="84"/>
      <c r="U2" s="84"/>
      <c r="W2" s="11"/>
      <c r="X2" s="11"/>
      <c r="Y2" s="11"/>
      <c r="Z2" s="11"/>
      <c r="AA2" s="11"/>
      <c r="AB2" s="84"/>
      <c r="AC2" s="84"/>
    </row>
    <row r="3" spans="1:30" x14ac:dyDescent="0.25">
      <c r="T3" s="84"/>
      <c r="U3" s="84"/>
      <c r="W3" s="11"/>
      <c r="X3" s="11"/>
      <c r="Y3" s="11"/>
      <c r="Z3" s="11"/>
      <c r="AA3" s="11"/>
      <c r="AB3" s="84"/>
      <c r="AC3" s="84"/>
    </row>
    <row r="4" spans="1:30" x14ac:dyDescent="0.25">
      <c r="T4" s="84"/>
      <c r="U4" s="84"/>
      <c r="W4" s="11"/>
      <c r="X4" s="11"/>
      <c r="Y4" s="11"/>
      <c r="Z4" s="11"/>
      <c r="AA4" s="11"/>
      <c r="AB4" s="84"/>
      <c r="AC4" s="84"/>
    </row>
    <row r="5" spans="1:30" x14ac:dyDescent="0.25">
      <c r="T5" s="84"/>
      <c r="U5" s="84"/>
      <c r="W5" s="11"/>
      <c r="X5" s="11"/>
      <c r="Y5" s="11"/>
      <c r="Z5" s="11"/>
      <c r="AA5" s="11"/>
      <c r="AB5" s="84"/>
      <c r="AC5" s="84"/>
    </row>
    <row r="6" spans="1:30" ht="22.5" customHeight="1" x14ac:dyDescent="0.25">
      <c r="A6" s="136" t="s">
        <v>132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84"/>
      <c r="U6" s="84"/>
      <c r="W6" s="11"/>
      <c r="X6" s="11"/>
      <c r="Y6" s="11"/>
      <c r="Z6" s="11"/>
      <c r="AA6" s="11"/>
      <c r="AB6" s="84"/>
      <c r="AC6" s="84"/>
    </row>
    <row r="7" spans="1:30" x14ac:dyDescent="0.25">
      <c r="A7" s="85"/>
      <c r="B7" s="86"/>
      <c r="C7" s="87"/>
      <c r="D7" s="88"/>
      <c r="E7" s="85"/>
      <c r="F7" s="85"/>
      <c r="G7" s="85"/>
      <c r="H7" s="85"/>
      <c r="I7" s="85"/>
      <c r="J7" s="86"/>
      <c r="K7" s="86"/>
      <c r="L7" s="86"/>
      <c r="M7" s="86"/>
      <c r="N7" s="86"/>
      <c r="O7" s="86"/>
      <c r="P7" s="86"/>
      <c r="Q7" s="86"/>
      <c r="R7" s="86"/>
      <c r="S7" s="89"/>
      <c r="T7" s="90"/>
      <c r="U7" s="90"/>
      <c r="V7" s="85"/>
      <c r="W7" s="85"/>
      <c r="X7" s="85"/>
      <c r="Y7" s="85"/>
      <c r="Z7" s="85"/>
      <c r="AA7" s="85"/>
      <c r="AC7" s="89"/>
      <c r="AD7" s="84"/>
    </row>
    <row r="8" spans="1:30" ht="32.25" customHeight="1" x14ac:dyDescent="0.25">
      <c r="A8" s="137" t="s">
        <v>0</v>
      </c>
      <c r="B8" s="145" t="s">
        <v>1</v>
      </c>
      <c r="C8" s="137" t="s">
        <v>2</v>
      </c>
      <c r="D8" s="145" t="s">
        <v>3</v>
      </c>
      <c r="E8" s="137" t="s">
        <v>4</v>
      </c>
      <c r="F8" s="137" t="s">
        <v>129</v>
      </c>
      <c r="G8" s="137" t="s">
        <v>6</v>
      </c>
      <c r="H8" s="137" t="s">
        <v>7</v>
      </c>
      <c r="I8" s="137" t="s">
        <v>8</v>
      </c>
      <c r="J8" s="137" t="s">
        <v>9</v>
      </c>
      <c r="K8" s="141" t="s">
        <v>10</v>
      </c>
      <c r="L8" s="141" t="s">
        <v>11</v>
      </c>
      <c r="M8" s="141" t="s">
        <v>12</v>
      </c>
      <c r="N8" s="141" t="s">
        <v>13</v>
      </c>
      <c r="O8" s="141" t="s">
        <v>14</v>
      </c>
      <c r="P8" s="141" t="s">
        <v>15</v>
      </c>
      <c r="Q8" s="141" t="s">
        <v>16</v>
      </c>
      <c r="R8" s="141" t="s">
        <v>17</v>
      </c>
      <c r="S8" s="141" t="s">
        <v>18</v>
      </c>
      <c r="T8" s="14">
        <f>SUM(T11:T41)/2</f>
        <v>112570.30431460001</v>
      </c>
      <c r="U8" s="93"/>
      <c r="V8" s="142" t="s">
        <v>19</v>
      </c>
      <c r="W8" s="143"/>
      <c r="X8" s="143"/>
      <c r="Y8" s="143"/>
      <c r="Z8" s="144"/>
      <c r="AA8" s="63"/>
      <c r="AB8" s="24">
        <f>SUM(AB11:AB41)/2</f>
        <v>155603.41885497983</v>
      </c>
      <c r="AC8" s="14">
        <f>SUM(AC11:AC41)/2</f>
        <v>189836.17100307543</v>
      </c>
    </row>
    <row r="9" spans="1:30" ht="54.75" customHeight="1" x14ac:dyDescent="0.25">
      <c r="A9" s="137"/>
      <c r="B9" s="146"/>
      <c r="C9" s="137"/>
      <c r="D9" s="146"/>
      <c r="E9" s="137"/>
      <c r="F9" s="137"/>
      <c r="G9" s="137"/>
      <c r="H9" s="137"/>
      <c r="I9" s="137"/>
      <c r="J9" s="137"/>
      <c r="K9" s="141"/>
      <c r="L9" s="141"/>
      <c r="M9" s="141"/>
      <c r="N9" s="141"/>
      <c r="O9" s="141"/>
      <c r="P9" s="141"/>
      <c r="Q9" s="141"/>
      <c r="R9" s="141"/>
      <c r="S9" s="141"/>
      <c r="T9" s="94" t="s">
        <v>79</v>
      </c>
      <c r="U9" s="94" t="s">
        <v>80</v>
      </c>
      <c r="V9" s="60" t="s">
        <v>21</v>
      </c>
      <c r="W9" s="60" t="s">
        <v>22</v>
      </c>
      <c r="X9" s="60" t="s">
        <v>39</v>
      </c>
      <c r="Y9" s="60" t="s">
        <v>40</v>
      </c>
      <c r="Z9" s="60" t="s">
        <v>41</v>
      </c>
      <c r="AA9" s="60" t="s">
        <v>91</v>
      </c>
      <c r="AB9" s="94" t="s">
        <v>81</v>
      </c>
      <c r="AC9" s="94" t="s">
        <v>82</v>
      </c>
    </row>
    <row r="10" spans="1:30" ht="23.25" customHeight="1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  <c r="J10" s="40">
        <v>10</v>
      </c>
      <c r="K10" s="40">
        <v>11</v>
      </c>
      <c r="L10" s="40">
        <v>12</v>
      </c>
      <c r="M10" s="40">
        <v>13</v>
      </c>
      <c r="N10" s="40">
        <v>14</v>
      </c>
      <c r="O10" s="40">
        <v>15</v>
      </c>
      <c r="P10" s="40">
        <v>16</v>
      </c>
      <c r="Q10" s="40">
        <v>17</v>
      </c>
      <c r="R10" s="40">
        <v>18</v>
      </c>
      <c r="S10" s="40">
        <v>19</v>
      </c>
      <c r="T10" s="40">
        <v>20</v>
      </c>
      <c r="U10" s="40"/>
      <c r="V10" s="40">
        <v>25</v>
      </c>
      <c r="W10" s="40">
        <v>25</v>
      </c>
      <c r="X10" s="40"/>
      <c r="Y10" s="40"/>
      <c r="Z10" s="40"/>
      <c r="AA10" s="40"/>
      <c r="AB10" s="40">
        <v>26</v>
      </c>
      <c r="AC10" s="40">
        <v>27</v>
      </c>
    </row>
    <row r="11" spans="1:30" ht="45" customHeight="1" x14ac:dyDescent="0.25">
      <c r="A11" s="138">
        <v>1</v>
      </c>
      <c r="B11" s="15">
        <v>2029</v>
      </c>
      <c r="C11" s="100" t="s">
        <v>95</v>
      </c>
      <c r="D11" s="104" t="s">
        <v>97</v>
      </c>
      <c r="E11" s="13" t="s">
        <v>34</v>
      </c>
      <c r="F11" s="13" t="s">
        <v>35</v>
      </c>
      <c r="G11" s="12">
        <v>4753.1400000000003</v>
      </c>
      <c r="H11" s="51">
        <v>1.62</v>
      </c>
      <c r="I11" s="12">
        <f t="shared" ref="I11" si="0">SUM(J11:S11)*G11*H11</f>
        <v>12320.138880000002</v>
      </c>
      <c r="J11" s="14"/>
      <c r="K11" s="14"/>
      <c r="L11" s="14"/>
      <c r="M11" s="14"/>
      <c r="N11" s="14"/>
      <c r="O11" s="14"/>
      <c r="P11" s="14">
        <v>1.6</v>
      </c>
      <c r="Q11" s="14"/>
      <c r="R11" s="14"/>
      <c r="S11" s="14"/>
      <c r="T11" s="12">
        <f t="shared" ref="T11:T13" si="1">I11</f>
        <v>12320.138880000002</v>
      </c>
      <c r="U11" s="30">
        <f t="shared" ref="U11:U41" si="2">T11*1.22</f>
        <v>15030.569433600002</v>
      </c>
      <c r="V11" s="32">
        <v>1.0813999999999999</v>
      </c>
      <c r="W11" s="32">
        <v>1.0740000000000001</v>
      </c>
      <c r="X11" s="32">
        <v>1.0549999999999999</v>
      </c>
      <c r="Y11" s="32">
        <v>1.0409999999999999</v>
      </c>
      <c r="Z11" s="32">
        <v>1.0409999999999999</v>
      </c>
      <c r="AA11" s="32">
        <v>1.0409999999999999</v>
      </c>
      <c r="AB11" s="22">
        <f>T11*V11*W11*X11*Y11*Z11*AA11</f>
        <v>17029.852963163099</v>
      </c>
      <c r="AC11" s="24">
        <f t="shared" ref="AC11" si="3">AB11*1.22</f>
        <v>20776.420615058982</v>
      </c>
    </row>
    <row r="12" spans="1:30" ht="51.75" customHeight="1" x14ac:dyDescent="0.25">
      <c r="A12" s="139"/>
      <c r="B12" s="15">
        <v>2029</v>
      </c>
      <c r="C12" s="101"/>
      <c r="D12" s="105"/>
      <c r="E12" s="13" t="s">
        <v>36</v>
      </c>
      <c r="F12" s="13" t="s">
        <v>61</v>
      </c>
      <c r="G12" s="12">
        <v>2836.51</v>
      </c>
      <c r="H12" s="55">
        <v>1</v>
      </c>
      <c r="I12" s="12">
        <f>SUM(J12:S12)*G12</f>
        <v>2269.2080000000001</v>
      </c>
      <c r="J12" s="14"/>
      <c r="K12" s="14"/>
      <c r="L12" s="14"/>
      <c r="M12" s="14"/>
      <c r="N12" s="14"/>
      <c r="O12" s="14"/>
      <c r="P12" s="14">
        <v>0.8</v>
      </c>
      <c r="Q12" s="14"/>
      <c r="R12" s="14"/>
      <c r="S12" s="14"/>
      <c r="T12" s="12">
        <f t="shared" si="1"/>
        <v>2269.2080000000001</v>
      </c>
      <c r="U12" s="12">
        <f t="shared" si="2"/>
        <v>2768.4337599999999</v>
      </c>
      <c r="V12" s="32">
        <v>1.0813999999999999</v>
      </c>
      <c r="W12" s="32">
        <v>1.0740000000000001</v>
      </c>
      <c r="X12" s="32">
        <v>1.0549999999999999</v>
      </c>
      <c r="Y12" s="32">
        <v>1.0409999999999999</v>
      </c>
      <c r="Z12" s="32">
        <v>1.0409999999999999</v>
      </c>
      <c r="AA12" s="32">
        <v>1.0409999999999999</v>
      </c>
      <c r="AB12" s="22">
        <f t="shared" ref="AB12:AB41" si="4">T12*V12*W12*X12*Y12*Z12*AA12</f>
        <v>3136.675565043095</v>
      </c>
      <c r="AC12" s="24">
        <f t="shared" ref="AC12:AC41" si="5">AB12*1.22</f>
        <v>3826.7441893525761</v>
      </c>
    </row>
    <row r="13" spans="1:30" ht="62.25" customHeight="1" x14ac:dyDescent="0.25">
      <c r="A13" s="140"/>
      <c r="B13" s="15">
        <v>2029</v>
      </c>
      <c r="C13" s="109"/>
      <c r="D13" s="110"/>
      <c r="E13" s="13" t="s">
        <v>49</v>
      </c>
      <c r="F13" s="13" t="s">
        <v>78</v>
      </c>
      <c r="G13" s="12">
        <v>34428.800000000003</v>
      </c>
      <c r="H13" s="51">
        <v>1.57</v>
      </c>
      <c r="I13" s="12">
        <f t="shared" ref="I13" si="6">SUM(J13:S13)*G13*H13</f>
        <v>2702.6608000000006</v>
      </c>
      <c r="J13" s="14"/>
      <c r="K13" s="14"/>
      <c r="L13" s="14"/>
      <c r="M13" s="14"/>
      <c r="N13" s="14"/>
      <c r="O13" s="14"/>
      <c r="P13" s="14"/>
      <c r="Q13" s="14"/>
      <c r="R13" s="14">
        <v>0.05</v>
      </c>
      <c r="S13" s="14"/>
      <c r="T13" s="12">
        <f t="shared" si="1"/>
        <v>2702.6608000000006</v>
      </c>
      <c r="U13" s="12">
        <f t="shared" si="2"/>
        <v>3297.2461760000006</v>
      </c>
      <c r="V13" s="32">
        <v>1.0813999999999999</v>
      </c>
      <c r="W13" s="32">
        <v>1.0740000000000001</v>
      </c>
      <c r="X13" s="32">
        <v>1.0549999999999999</v>
      </c>
      <c r="Y13" s="32">
        <v>1.0409999999999999</v>
      </c>
      <c r="Z13" s="32">
        <v>1.0409999999999999</v>
      </c>
      <c r="AA13" s="32">
        <v>1.0409999999999999</v>
      </c>
      <c r="AB13" s="22">
        <f t="shared" si="4"/>
        <v>3735.8276949313704</v>
      </c>
      <c r="AC13" s="24">
        <f t="shared" si="5"/>
        <v>4557.7097878162722</v>
      </c>
    </row>
    <row r="14" spans="1:30" ht="36" customHeight="1" x14ac:dyDescent="0.25">
      <c r="A14" s="95"/>
      <c r="B14" s="15">
        <v>2029</v>
      </c>
      <c r="C14" s="62"/>
      <c r="D14" s="96"/>
      <c r="E14" s="13"/>
      <c r="F14" s="13"/>
      <c r="G14" s="12"/>
      <c r="H14" s="12"/>
      <c r="I14" s="12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>
        <f>SUM(T11:T13)</f>
        <v>17292.007680000002</v>
      </c>
      <c r="U14" s="12">
        <f t="shared" si="2"/>
        <v>21096.249369600002</v>
      </c>
      <c r="V14" s="32">
        <v>1.0813999999999999</v>
      </c>
      <c r="W14" s="32">
        <v>1.0740000000000001</v>
      </c>
      <c r="X14" s="32">
        <v>1.0549999999999999</v>
      </c>
      <c r="Y14" s="32">
        <v>1.0409999999999999</v>
      </c>
      <c r="Z14" s="32">
        <v>1.0409999999999999</v>
      </c>
      <c r="AA14" s="32">
        <v>1.0409999999999999</v>
      </c>
      <c r="AB14" s="23">
        <f t="shared" si="4"/>
        <v>23902.356223137565</v>
      </c>
      <c r="AC14" s="24">
        <f t="shared" si="5"/>
        <v>29160.874592227829</v>
      </c>
    </row>
    <row r="15" spans="1:30" ht="46.5" customHeight="1" x14ac:dyDescent="0.25">
      <c r="A15" s="138">
        <v>2</v>
      </c>
      <c r="B15" s="15">
        <v>2029</v>
      </c>
      <c r="C15" s="100" t="s">
        <v>96</v>
      </c>
      <c r="D15" s="104" t="s">
        <v>98</v>
      </c>
      <c r="E15" s="13" t="s">
        <v>57</v>
      </c>
      <c r="F15" s="13" t="s">
        <v>67</v>
      </c>
      <c r="G15" s="12">
        <v>1929.53</v>
      </c>
      <c r="H15" s="53">
        <v>2.48</v>
      </c>
      <c r="I15" s="12">
        <f>SUM(J15:S15)*G15*H15</f>
        <v>1531.2750080000001</v>
      </c>
      <c r="J15" s="14"/>
      <c r="K15" s="14"/>
      <c r="L15" s="14"/>
      <c r="M15" s="14">
        <v>0.32</v>
      </c>
      <c r="N15" s="14"/>
      <c r="O15" s="14"/>
      <c r="P15" s="14"/>
      <c r="Q15" s="14"/>
      <c r="R15" s="14"/>
      <c r="S15" s="14"/>
      <c r="T15" s="12">
        <f t="shared" ref="T15:T17" si="7">I15</f>
        <v>1531.2750080000001</v>
      </c>
      <c r="U15" s="12">
        <f t="shared" si="2"/>
        <v>1868.1555097600001</v>
      </c>
      <c r="V15" s="32">
        <v>1.0813999999999999</v>
      </c>
      <c r="W15" s="32">
        <v>1.0740000000000001</v>
      </c>
      <c r="X15" s="32">
        <v>1.0549999999999999</v>
      </c>
      <c r="Y15" s="32">
        <v>1.0409999999999999</v>
      </c>
      <c r="Z15" s="32">
        <v>1.0409999999999999</v>
      </c>
      <c r="AA15" s="32">
        <v>1.0409999999999999</v>
      </c>
      <c r="AB15" s="22">
        <f t="shared" si="4"/>
        <v>2116.6472623729383</v>
      </c>
      <c r="AC15" s="24">
        <f t="shared" si="5"/>
        <v>2582.3096600949848</v>
      </c>
    </row>
    <row r="16" spans="1:30" ht="36" customHeight="1" x14ac:dyDescent="0.25">
      <c r="A16" s="139"/>
      <c r="B16" s="15">
        <v>2029</v>
      </c>
      <c r="C16" s="101"/>
      <c r="D16" s="105"/>
      <c r="E16" s="13" t="s">
        <v>28</v>
      </c>
      <c r="F16" s="13" t="s">
        <v>68</v>
      </c>
      <c r="G16" s="12">
        <v>1262.83</v>
      </c>
      <c r="H16" s="51">
        <v>1.49</v>
      </c>
      <c r="I16" s="12">
        <f t="shared" ref="I16:I17" si="8">SUM(J16:S16)*G16*H16</f>
        <v>602.117344</v>
      </c>
      <c r="J16" s="14"/>
      <c r="K16" s="14"/>
      <c r="L16" s="14"/>
      <c r="M16" s="14">
        <v>0.32</v>
      </c>
      <c r="N16" s="14"/>
      <c r="O16" s="14"/>
      <c r="P16" s="14"/>
      <c r="Q16" s="14"/>
      <c r="R16" s="14"/>
      <c r="S16" s="14"/>
      <c r="T16" s="12">
        <f t="shared" si="7"/>
        <v>602.117344</v>
      </c>
      <c r="U16" s="12">
        <f t="shared" si="2"/>
        <v>734.58315967999999</v>
      </c>
      <c r="V16" s="32">
        <v>1.0813999999999999</v>
      </c>
      <c r="W16" s="32">
        <v>1.0740000000000001</v>
      </c>
      <c r="X16" s="32">
        <v>1.0549999999999999</v>
      </c>
      <c r="Y16" s="32">
        <v>1.0409999999999999</v>
      </c>
      <c r="Z16" s="32">
        <v>1.0409999999999999</v>
      </c>
      <c r="AA16" s="32">
        <v>1.0409999999999999</v>
      </c>
      <c r="AB16" s="22">
        <f t="shared" si="4"/>
        <v>832.2933641223932</v>
      </c>
      <c r="AC16" s="24">
        <f t="shared" si="5"/>
        <v>1015.3979042293197</v>
      </c>
    </row>
    <row r="17" spans="1:29" ht="36" customHeight="1" x14ac:dyDescent="0.25">
      <c r="A17" s="139"/>
      <c r="B17" s="15">
        <v>2029</v>
      </c>
      <c r="C17" s="101"/>
      <c r="D17" s="105"/>
      <c r="E17" s="13" t="s">
        <v>30</v>
      </c>
      <c r="F17" s="13" t="s">
        <v>65</v>
      </c>
      <c r="G17" s="12">
        <v>1599.54</v>
      </c>
      <c r="H17" s="51">
        <v>1.49</v>
      </c>
      <c r="I17" s="12">
        <f t="shared" si="8"/>
        <v>2287.9820159999999</v>
      </c>
      <c r="J17" s="14"/>
      <c r="K17" s="14"/>
      <c r="L17" s="14"/>
      <c r="M17" s="14">
        <v>0.96</v>
      </c>
      <c r="N17" s="14"/>
      <c r="O17" s="14"/>
      <c r="P17" s="14"/>
      <c r="Q17" s="14"/>
      <c r="R17" s="14"/>
      <c r="S17" s="14"/>
      <c r="T17" s="12">
        <f t="shared" si="7"/>
        <v>2287.9820159999999</v>
      </c>
      <c r="U17" s="12">
        <f t="shared" si="2"/>
        <v>2791.3380595199997</v>
      </c>
      <c r="V17" s="32">
        <v>1.0813999999999999</v>
      </c>
      <c r="W17" s="32">
        <v>1.0740000000000001</v>
      </c>
      <c r="X17" s="32">
        <v>1.0549999999999999</v>
      </c>
      <c r="Y17" s="32">
        <v>1.0409999999999999</v>
      </c>
      <c r="Z17" s="32">
        <v>1.0409999999999999</v>
      </c>
      <c r="AA17" s="32">
        <v>1.0409999999999999</v>
      </c>
      <c r="AB17" s="22">
        <f t="shared" si="4"/>
        <v>3162.6264682855162</v>
      </c>
      <c r="AC17" s="24">
        <f t="shared" si="5"/>
        <v>3858.4042913083299</v>
      </c>
    </row>
    <row r="18" spans="1:29" ht="28.5" customHeight="1" x14ac:dyDescent="0.25">
      <c r="A18" s="140"/>
      <c r="B18" s="15">
        <v>2029</v>
      </c>
      <c r="C18" s="109"/>
      <c r="D18" s="110"/>
      <c r="E18" s="13"/>
      <c r="F18" s="13"/>
      <c r="G18" s="12"/>
      <c r="H18" s="12"/>
      <c r="I18" s="12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>
        <f>SUM(T15:T17)</f>
        <v>4421.3743679999998</v>
      </c>
      <c r="U18" s="12">
        <f t="shared" si="2"/>
        <v>5394.0767289599999</v>
      </c>
      <c r="V18" s="32">
        <v>1.0813999999999999</v>
      </c>
      <c r="W18" s="32">
        <v>1.0740000000000001</v>
      </c>
      <c r="X18" s="32">
        <v>1.0549999999999999</v>
      </c>
      <c r="Y18" s="32">
        <v>1.0409999999999999</v>
      </c>
      <c r="Z18" s="32">
        <v>1.0409999999999999</v>
      </c>
      <c r="AA18" s="32">
        <v>1.0409999999999999</v>
      </c>
      <c r="AB18" s="23">
        <f t="shared" si="4"/>
        <v>6111.5670947808458</v>
      </c>
      <c r="AC18" s="24">
        <f t="shared" si="5"/>
        <v>7456.1118556326319</v>
      </c>
    </row>
    <row r="19" spans="1:29" ht="49.5" customHeight="1" x14ac:dyDescent="0.25">
      <c r="A19" s="138">
        <v>3</v>
      </c>
      <c r="B19" s="15">
        <v>2029</v>
      </c>
      <c r="C19" s="100" t="s">
        <v>133</v>
      </c>
      <c r="D19" s="104" t="s">
        <v>99</v>
      </c>
      <c r="E19" s="13" t="s">
        <v>57</v>
      </c>
      <c r="F19" s="13" t="s">
        <v>67</v>
      </c>
      <c r="G19" s="12">
        <v>1929.53</v>
      </c>
      <c r="H19" s="53">
        <v>2.48</v>
      </c>
      <c r="I19" s="12">
        <f t="shared" ref="I19:I22" si="9">SUM(J19:S19)*G19*H19</f>
        <v>9426.9117679999999</v>
      </c>
      <c r="J19" s="14"/>
      <c r="K19" s="14"/>
      <c r="L19" s="14"/>
      <c r="M19" s="14">
        <v>1.97</v>
      </c>
      <c r="N19" s="14"/>
      <c r="O19" s="14"/>
      <c r="P19" s="14"/>
      <c r="Q19" s="14"/>
      <c r="R19" s="14"/>
      <c r="S19" s="14"/>
      <c r="T19" s="12">
        <f t="shared" ref="T19:T22" si="10">I19</f>
        <v>9426.9117679999999</v>
      </c>
      <c r="U19" s="12">
        <f t="shared" si="2"/>
        <v>11500.83235696</v>
      </c>
      <c r="V19" s="32">
        <v>1.0813999999999999</v>
      </c>
      <c r="W19" s="32">
        <v>1.0740000000000001</v>
      </c>
      <c r="X19" s="32">
        <v>1.0549999999999999</v>
      </c>
      <c r="Y19" s="32">
        <v>1.0409999999999999</v>
      </c>
      <c r="Z19" s="32">
        <v>1.0409999999999999</v>
      </c>
      <c r="AA19" s="32">
        <v>1.0409999999999999</v>
      </c>
      <c r="AB19" s="22">
        <f t="shared" ref="AB19:AB22" si="11">T19*V19*W19*X19*Y19*Z19*AA19</f>
        <v>13030.609708983398</v>
      </c>
      <c r="AC19" s="24">
        <f t="shared" ref="AC19:AC22" si="12">AB19*1.22</f>
        <v>15897.343844959745</v>
      </c>
    </row>
    <row r="20" spans="1:29" ht="47.25" customHeight="1" x14ac:dyDescent="0.25">
      <c r="A20" s="139"/>
      <c r="B20" s="15">
        <v>2029</v>
      </c>
      <c r="C20" s="101"/>
      <c r="D20" s="105"/>
      <c r="E20" s="13" t="s">
        <v>32</v>
      </c>
      <c r="F20" s="47" t="s">
        <v>33</v>
      </c>
      <c r="G20" s="12">
        <v>484.33</v>
      </c>
      <c r="H20" s="53">
        <v>1.65</v>
      </c>
      <c r="I20" s="12">
        <f t="shared" ref="I20" si="13">SUM(J20:S20)*G20*H20</f>
        <v>1877.9895750000001</v>
      </c>
      <c r="J20" s="14"/>
      <c r="K20" s="14"/>
      <c r="L20" s="14"/>
      <c r="M20" s="14">
        <f>47*50/1000</f>
        <v>2.35</v>
      </c>
      <c r="N20" s="14"/>
      <c r="O20" s="14"/>
      <c r="P20" s="14"/>
      <c r="Q20" s="14"/>
      <c r="R20" s="14"/>
      <c r="S20" s="14"/>
      <c r="T20" s="12">
        <f t="shared" si="10"/>
        <v>1877.9895750000001</v>
      </c>
      <c r="U20" s="12">
        <f t="shared" si="2"/>
        <v>2291.1472815000002</v>
      </c>
      <c r="V20" s="32">
        <v>1.0813999999999999</v>
      </c>
      <c r="W20" s="32">
        <v>1.0740000000000001</v>
      </c>
      <c r="X20" s="32">
        <v>1.0549999999999999</v>
      </c>
      <c r="Y20" s="32">
        <v>1.0409999999999999</v>
      </c>
      <c r="Z20" s="32">
        <v>1.0409999999999999</v>
      </c>
      <c r="AA20" s="32">
        <v>1.0409999999999999</v>
      </c>
      <c r="AB20" s="22">
        <f t="shared" si="11"/>
        <v>2595.9030689598162</v>
      </c>
      <c r="AC20" s="24">
        <f t="shared" si="12"/>
        <v>3167.0017441309756</v>
      </c>
    </row>
    <row r="21" spans="1:29" ht="36" customHeight="1" x14ac:dyDescent="0.25">
      <c r="A21" s="139"/>
      <c r="B21" s="15">
        <v>2029</v>
      </c>
      <c r="C21" s="101"/>
      <c r="D21" s="105"/>
      <c r="E21" s="13" t="s">
        <v>28</v>
      </c>
      <c r="F21" s="13" t="s">
        <v>68</v>
      </c>
      <c r="G21" s="12">
        <v>1262.83</v>
      </c>
      <c r="H21" s="51">
        <v>1.49</v>
      </c>
      <c r="I21" s="12">
        <f t="shared" si="9"/>
        <v>3706.7848989999998</v>
      </c>
      <c r="J21" s="14"/>
      <c r="K21" s="14"/>
      <c r="L21" s="14"/>
      <c r="M21" s="14">
        <v>1.97</v>
      </c>
      <c r="N21" s="14"/>
      <c r="O21" s="14"/>
      <c r="P21" s="14"/>
      <c r="Q21" s="14"/>
      <c r="R21" s="14"/>
      <c r="S21" s="14"/>
      <c r="T21" s="12">
        <f t="shared" si="10"/>
        <v>3706.7848989999998</v>
      </c>
      <c r="U21" s="12">
        <f t="shared" si="2"/>
        <v>4522.2775767799994</v>
      </c>
      <c r="V21" s="32">
        <v>1.0813999999999999</v>
      </c>
      <c r="W21" s="32">
        <v>1.0740000000000001</v>
      </c>
      <c r="X21" s="32">
        <v>1.0549999999999999</v>
      </c>
      <c r="Y21" s="32">
        <v>1.0409999999999999</v>
      </c>
      <c r="Z21" s="32">
        <v>1.0409999999999999</v>
      </c>
      <c r="AA21" s="32">
        <v>1.0409999999999999</v>
      </c>
      <c r="AB21" s="22">
        <f t="shared" si="11"/>
        <v>5123.8060228784825</v>
      </c>
      <c r="AC21" s="24">
        <f t="shared" si="12"/>
        <v>6251.0433479117482</v>
      </c>
    </row>
    <row r="22" spans="1:29" ht="36" customHeight="1" x14ac:dyDescent="0.25">
      <c r="A22" s="139"/>
      <c r="B22" s="15">
        <v>2029</v>
      </c>
      <c r="C22" s="101"/>
      <c r="D22" s="105"/>
      <c r="E22" s="13" t="s">
        <v>30</v>
      </c>
      <c r="F22" s="13" t="s">
        <v>112</v>
      </c>
      <c r="G22" s="12">
        <v>1562.5</v>
      </c>
      <c r="H22" s="51">
        <v>1.49</v>
      </c>
      <c r="I22" s="12">
        <f t="shared" si="9"/>
        <v>4586.40625</v>
      </c>
      <c r="J22" s="14"/>
      <c r="K22" s="14"/>
      <c r="L22" s="14"/>
      <c r="M22" s="14">
        <v>1.97</v>
      </c>
      <c r="N22" s="14"/>
      <c r="O22" s="14"/>
      <c r="P22" s="14"/>
      <c r="Q22" s="14"/>
      <c r="R22" s="14"/>
      <c r="S22" s="14"/>
      <c r="T22" s="12">
        <f t="shared" si="10"/>
        <v>4586.40625</v>
      </c>
      <c r="U22" s="12">
        <f t="shared" si="2"/>
        <v>5595.4156249999996</v>
      </c>
      <c r="V22" s="32">
        <v>1.0813999999999999</v>
      </c>
      <c r="W22" s="32">
        <v>1.0740000000000001</v>
      </c>
      <c r="X22" s="32">
        <v>1.0549999999999999</v>
      </c>
      <c r="Y22" s="32">
        <v>1.0409999999999999</v>
      </c>
      <c r="Z22" s="32">
        <v>1.0409999999999999</v>
      </c>
      <c r="AA22" s="32">
        <v>1.0409999999999999</v>
      </c>
      <c r="AB22" s="22">
        <f t="shared" si="11"/>
        <v>6339.6869814208012</v>
      </c>
      <c r="AC22" s="24">
        <f t="shared" si="12"/>
        <v>7734.4181173333773</v>
      </c>
    </row>
    <row r="23" spans="1:29" ht="28.5" customHeight="1" x14ac:dyDescent="0.25">
      <c r="A23" s="77"/>
      <c r="B23" s="15">
        <v>2029</v>
      </c>
      <c r="C23" s="78"/>
      <c r="D23" s="91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28">
        <f>SUM(T19:T22)</f>
        <v>19598.092492</v>
      </c>
      <c r="U23" s="12">
        <f t="shared" si="2"/>
        <v>23909.67284024</v>
      </c>
      <c r="V23" s="32">
        <v>1.0813999999999999</v>
      </c>
      <c r="W23" s="32">
        <v>1.0740000000000001</v>
      </c>
      <c r="X23" s="32">
        <v>1.0549999999999999</v>
      </c>
      <c r="Y23" s="32">
        <v>1.0409999999999999</v>
      </c>
      <c r="Z23" s="32">
        <v>1.0409999999999999</v>
      </c>
      <c r="AA23" s="32">
        <v>1.0409999999999999</v>
      </c>
      <c r="AB23" s="23">
        <f t="shared" si="4"/>
        <v>27090.005782242497</v>
      </c>
      <c r="AC23" s="24">
        <f t="shared" si="5"/>
        <v>33049.807054335848</v>
      </c>
    </row>
    <row r="24" spans="1:29" ht="52.5" customHeight="1" x14ac:dyDescent="0.25">
      <c r="A24" s="114">
        <v>4</v>
      </c>
      <c r="B24" s="15">
        <v>2029</v>
      </c>
      <c r="C24" s="100" t="s">
        <v>62</v>
      </c>
      <c r="D24" s="104" t="s">
        <v>100</v>
      </c>
      <c r="E24" s="13" t="s">
        <v>57</v>
      </c>
      <c r="F24" s="13" t="s">
        <v>63</v>
      </c>
      <c r="G24" s="12">
        <v>3054.93</v>
      </c>
      <c r="H24" s="53">
        <v>2.21</v>
      </c>
      <c r="I24" s="12">
        <f t="shared" ref="I24:I29" si="14">SUM(J24:S24)*G24*H24</f>
        <v>7426.5348300000005</v>
      </c>
      <c r="J24" s="14"/>
      <c r="K24" s="14"/>
      <c r="L24" s="14"/>
      <c r="M24" s="14">
        <v>1.1000000000000001</v>
      </c>
      <c r="N24" s="14"/>
      <c r="O24" s="14"/>
      <c r="P24" s="14"/>
      <c r="Q24" s="14"/>
      <c r="R24" s="14"/>
      <c r="S24" s="14"/>
      <c r="T24" s="12">
        <f t="shared" ref="T24:T28" si="15">I24</f>
        <v>7426.5348300000005</v>
      </c>
      <c r="U24" s="12">
        <f t="shared" si="2"/>
        <v>9060.3724925999995</v>
      </c>
      <c r="V24" s="32">
        <v>1.0813999999999999</v>
      </c>
      <c r="W24" s="32">
        <v>1.0740000000000001</v>
      </c>
      <c r="X24" s="32">
        <v>1.0549999999999999</v>
      </c>
      <c r="Y24" s="32">
        <v>1.0409999999999999</v>
      </c>
      <c r="Z24" s="32">
        <v>1.0409999999999999</v>
      </c>
      <c r="AA24" s="32">
        <v>1.0409999999999999</v>
      </c>
      <c r="AB24" s="22">
        <f t="shared" si="4"/>
        <v>10265.533320084573</v>
      </c>
      <c r="AC24" s="24">
        <f t="shared" si="5"/>
        <v>12523.950650503179</v>
      </c>
    </row>
    <row r="25" spans="1:29" ht="36" customHeight="1" x14ac:dyDescent="0.25">
      <c r="A25" s="115"/>
      <c r="B25" s="15">
        <v>2029</v>
      </c>
      <c r="C25" s="101"/>
      <c r="D25" s="105"/>
      <c r="E25" s="13" t="s">
        <v>28</v>
      </c>
      <c r="F25" s="13" t="s">
        <v>64</v>
      </c>
      <c r="G25" s="12">
        <v>1421.78</v>
      </c>
      <c r="H25" s="51">
        <v>1.49</v>
      </c>
      <c r="I25" s="12">
        <f t="shared" si="14"/>
        <v>2330.2974200000003</v>
      </c>
      <c r="J25" s="14"/>
      <c r="K25" s="14"/>
      <c r="L25" s="14"/>
      <c r="M25" s="14">
        <v>1.1000000000000001</v>
      </c>
      <c r="N25" s="14"/>
      <c r="O25" s="14"/>
      <c r="P25" s="14"/>
      <c r="Q25" s="14"/>
      <c r="R25" s="14"/>
      <c r="S25" s="14"/>
      <c r="T25" s="12">
        <f t="shared" si="15"/>
        <v>2330.2974200000003</v>
      </c>
      <c r="U25" s="12">
        <f t="shared" si="2"/>
        <v>2842.9628524000004</v>
      </c>
      <c r="V25" s="32">
        <v>1.0813999999999999</v>
      </c>
      <c r="W25" s="32">
        <v>1.0740000000000001</v>
      </c>
      <c r="X25" s="32">
        <v>1.0549999999999999</v>
      </c>
      <c r="Y25" s="32">
        <v>1.0409999999999999</v>
      </c>
      <c r="Z25" s="32">
        <v>1.0409999999999999</v>
      </c>
      <c r="AA25" s="32">
        <v>1.0409999999999999</v>
      </c>
      <c r="AB25" s="22">
        <f t="shared" si="4"/>
        <v>3221.1181066684794</v>
      </c>
      <c r="AC25" s="24">
        <f t="shared" si="5"/>
        <v>3929.7640901355448</v>
      </c>
    </row>
    <row r="26" spans="1:29" ht="30.75" customHeight="1" x14ac:dyDescent="0.25">
      <c r="A26" s="115"/>
      <c r="B26" s="15">
        <v>2029</v>
      </c>
      <c r="C26" s="101"/>
      <c r="D26" s="105"/>
      <c r="E26" s="13" t="s">
        <v>30</v>
      </c>
      <c r="F26" s="13" t="s">
        <v>65</v>
      </c>
      <c r="G26" s="12">
        <v>1599.54</v>
      </c>
      <c r="H26" s="51">
        <v>1.49</v>
      </c>
      <c r="I26" s="12">
        <f t="shared" si="14"/>
        <v>15729.87636</v>
      </c>
      <c r="J26" s="14"/>
      <c r="K26" s="14"/>
      <c r="L26" s="14"/>
      <c r="M26" s="14">
        <v>6.6</v>
      </c>
      <c r="N26" s="14"/>
      <c r="O26" s="14"/>
      <c r="P26" s="14"/>
      <c r="Q26" s="14"/>
      <c r="R26" s="14"/>
      <c r="S26" s="14"/>
      <c r="T26" s="12">
        <f t="shared" si="15"/>
        <v>15729.87636</v>
      </c>
      <c r="U26" s="12">
        <f t="shared" si="2"/>
        <v>19190.449159200001</v>
      </c>
      <c r="V26" s="32">
        <v>1.0813999999999999</v>
      </c>
      <c r="W26" s="32">
        <v>1.0740000000000001</v>
      </c>
      <c r="X26" s="32">
        <v>1.0549999999999999</v>
      </c>
      <c r="Y26" s="32">
        <v>1.0409999999999999</v>
      </c>
      <c r="Z26" s="32">
        <v>1.0409999999999999</v>
      </c>
      <c r="AA26" s="32">
        <v>1.0409999999999999</v>
      </c>
      <c r="AB26" s="22">
        <f t="shared" si="4"/>
        <v>21743.056969462919</v>
      </c>
      <c r="AC26" s="24">
        <f t="shared" si="5"/>
        <v>26526.529502744761</v>
      </c>
    </row>
    <row r="27" spans="1:29" ht="53.25" customHeight="1" x14ac:dyDescent="0.25">
      <c r="A27" s="115"/>
      <c r="B27" s="15">
        <v>2029</v>
      </c>
      <c r="C27" s="101"/>
      <c r="D27" s="105"/>
      <c r="E27" s="13" t="s">
        <v>31</v>
      </c>
      <c r="F27" s="13" t="s">
        <v>66</v>
      </c>
      <c r="G27" s="12">
        <v>12.24</v>
      </c>
      <c r="H27" s="53">
        <v>1.49</v>
      </c>
      <c r="I27" s="12">
        <f>SUM(J27:S27)*G27*H27</f>
        <v>5.3983296000000003</v>
      </c>
      <c r="J27" s="14"/>
      <c r="K27" s="14"/>
      <c r="L27" s="14"/>
      <c r="M27" s="14">
        <f>296/1000</f>
        <v>0.29599999999999999</v>
      </c>
      <c r="N27" s="14"/>
      <c r="O27" s="14"/>
      <c r="P27" s="14"/>
      <c r="Q27" s="14"/>
      <c r="R27" s="14"/>
      <c r="S27" s="14"/>
      <c r="T27" s="12">
        <f t="shared" si="15"/>
        <v>5.3983296000000003</v>
      </c>
      <c r="U27" s="12">
        <f t="shared" si="2"/>
        <v>6.5859621119999998</v>
      </c>
      <c r="V27" s="32">
        <v>1.0813999999999999</v>
      </c>
      <c r="W27" s="32">
        <v>1.0740000000000001</v>
      </c>
      <c r="X27" s="32">
        <v>1.0549999999999999</v>
      </c>
      <c r="Y27" s="32">
        <v>1.0409999999999999</v>
      </c>
      <c r="Z27" s="32">
        <v>1.0409999999999999</v>
      </c>
      <c r="AA27" s="32">
        <v>1.0409999999999999</v>
      </c>
      <c r="AB27" s="22">
        <f t="shared" si="4"/>
        <v>7.4619905043384582</v>
      </c>
      <c r="AC27" s="24">
        <f t="shared" si="5"/>
        <v>9.1036284152929188</v>
      </c>
    </row>
    <row r="28" spans="1:29" ht="36" customHeight="1" x14ac:dyDescent="0.25">
      <c r="A28" s="115"/>
      <c r="B28" s="15">
        <v>2029</v>
      </c>
      <c r="C28" s="101"/>
      <c r="D28" s="105"/>
      <c r="E28" s="13" t="s">
        <v>32</v>
      </c>
      <c r="F28" s="13" t="s">
        <v>33</v>
      </c>
      <c r="G28" s="12">
        <v>484.33</v>
      </c>
      <c r="H28" s="12">
        <v>1.65</v>
      </c>
      <c r="I28" s="12">
        <f t="shared" si="14"/>
        <v>1558.3317749999999</v>
      </c>
      <c r="J28" s="14"/>
      <c r="K28" s="14"/>
      <c r="L28" s="14"/>
      <c r="M28" s="14">
        <f>39*50/1000</f>
        <v>1.95</v>
      </c>
      <c r="N28" s="14"/>
      <c r="O28" s="14"/>
      <c r="P28" s="14"/>
      <c r="Q28" s="14"/>
      <c r="R28" s="14"/>
      <c r="S28" s="14"/>
      <c r="T28" s="12">
        <f t="shared" si="15"/>
        <v>1558.3317749999999</v>
      </c>
      <c r="U28" s="12">
        <f t="shared" si="2"/>
        <v>1901.1647654999997</v>
      </c>
      <c r="V28" s="32">
        <v>1.0813999999999999</v>
      </c>
      <c r="W28" s="32">
        <v>1.0740000000000001</v>
      </c>
      <c r="X28" s="32">
        <v>1.0549999999999999</v>
      </c>
      <c r="Y28" s="32">
        <v>1.0409999999999999</v>
      </c>
      <c r="Z28" s="32">
        <v>1.0409999999999999</v>
      </c>
      <c r="AA28" s="32">
        <v>1.0409999999999999</v>
      </c>
      <c r="AB28" s="22">
        <f t="shared" si="4"/>
        <v>2154.0472274347412</v>
      </c>
      <c r="AC28" s="24">
        <f t="shared" si="5"/>
        <v>2627.9376174703843</v>
      </c>
    </row>
    <row r="29" spans="1:29" ht="36" customHeight="1" x14ac:dyDescent="0.25">
      <c r="A29" s="116"/>
      <c r="B29" s="15">
        <v>2029</v>
      </c>
      <c r="C29" s="61"/>
      <c r="D29" s="73"/>
      <c r="E29" s="13"/>
      <c r="F29" s="13"/>
      <c r="G29" s="12"/>
      <c r="H29" s="12"/>
      <c r="I29" s="12">
        <f t="shared" si="14"/>
        <v>0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>
        <f>SUM(T24:T28)</f>
        <v>27050.438714600001</v>
      </c>
      <c r="U29" s="12">
        <f t="shared" si="2"/>
        <v>33001.535231811999</v>
      </c>
      <c r="V29" s="32">
        <v>1.0813999999999999</v>
      </c>
      <c r="W29" s="32">
        <v>1.0740000000000001</v>
      </c>
      <c r="X29" s="32">
        <v>1.0549999999999999</v>
      </c>
      <c r="Y29" s="32">
        <v>1.0409999999999999</v>
      </c>
      <c r="Z29" s="32">
        <v>1.0409999999999999</v>
      </c>
      <c r="AA29" s="32">
        <v>1.0409999999999999</v>
      </c>
      <c r="AB29" s="23">
        <f t="shared" si="4"/>
        <v>37391.217614155059</v>
      </c>
      <c r="AC29" s="24">
        <f t="shared" si="5"/>
        <v>45617.285489269168</v>
      </c>
    </row>
    <row r="30" spans="1:29" ht="42.75" customHeight="1" x14ac:dyDescent="0.25">
      <c r="A30" s="138">
        <v>5</v>
      </c>
      <c r="B30" s="15">
        <v>2029</v>
      </c>
      <c r="C30" s="114" t="s">
        <v>134</v>
      </c>
      <c r="D30" s="104" t="s">
        <v>60</v>
      </c>
      <c r="E30" s="13" t="s">
        <v>34</v>
      </c>
      <c r="F30" s="13" t="s">
        <v>35</v>
      </c>
      <c r="G30" s="12">
        <v>4753.1400000000003</v>
      </c>
      <c r="H30" s="51">
        <v>1.62</v>
      </c>
      <c r="I30" s="12">
        <f t="shared" ref="I30" si="16">SUM(J30:S30)*G30*H30</f>
        <v>7700.0868000000009</v>
      </c>
      <c r="J30" s="14"/>
      <c r="K30" s="14"/>
      <c r="L30" s="14"/>
      <c r="M30" s="14"/>
      <c r="N30" s="14"/>
      <c r="O30" s="14"/>
      <c r="P30" s="14">
        <v>1</v>
      </c>
      <c r="Q30" s="14"/>
      <c r="R30" s="14"/>
      <c r="S30" s="14"/>
      <c r="T30" s="12">
        <f t="shared" ref="T30:T36" si="17">I30</f>
        <v>7700.0868000000009</v>
      </c>
      <c r="U30" s="12">
        <f t="shared" si="2"/>
        <v>9394.1058960000009</v>
      </c>
      <c r="V30" s="32">
        <v>1.0813999999999999</v>
      </c>
      <c r="W30" s="32">
        <v>1.0740000000000001</v>
      </c>
      <c r="X30" s="32">
        <v>1.0549999999999999</v>
      </c>
      <c r="Y30" s="32">
        <v>1.0409999999999999</v>
      </c>
      <c r="Z30" s="32">
        <v>1.0409999999999999</v>
      </c>
      <c r="AA30" s="32">
        <v>1.0409999999999999</v>
      </c>
      <c r="AB30" s="22">
        <f t="shared" si="4"/>
        <v>10643.658101976935</v>
      </c>
      <c r="AC30" s="24">
        <f t="shared" si="5"/>
        <v>12985.262884411861</v>
      </c>
    </row>
    <row r="31" spans="1:29" ht="50.25" customHeight="1" x14ac:dyDescent="0.25">
      <c r="A31" s="139"/>
      <c r="B31" s="15">
        <v>2029</v>
      </c>
      <c r="C31" s="115"/>
      <c r="D31" s="105"/>
      <c r="E31" s="13" t="s">
        <v>36</v>
      </c>
      <c r="F31" s="13" t="s">
        <v>37</v>
      </c>
      <c r="G31" s="12">
        <v>2836.51</v>
      </c>
      <c r="H31" s="55">
        <v>1</v>
      </c>
      <c r="I31" s="12">
        <f>SUM(J31:S31)*G31</f>
        <v>2836.51</v>
      </c>
      <c r="J31" s="14"/>
      <c r="K31" s="14"/>
      <c r="L31" s="14"/>
      <c r="M31" s="14"/>
      <c r="N31" s="14"/>
      <c r="O31" s="14"/>
      <c r="P31" s="14">
        <v>1</v>
      </c>
      <c r="Q31" s="14"/>
      <c r="R31" s="14"/>
      <c r="S31" s="14"/>
      <c r="T31" s="12">
        <f t="shared" si="17"/>
        <v>2836.51</v>
      </c>
      <c r="U31" s="12">
        <f t="shared" si="2"/>
        <v>3460.5422000000003</v>
      </c>
      <c r="V31" s="32">
        <v>1.0813999999999999</v>
      </c>
      <c r="W31" s="32">
        <v>1.0740000000000001</v>
      </c>
      <c r="X31" s="32">
        <v>1.0549999999999999</v>
      </c>
      <c r="Y31" s="32">
        <v>1.0409999999999999</v>
      </c>
      <c r="Z31" s="32">
        <v>1.0409999999999999</v>
      </c>
      <c r="AA31" s="32">
        <v>1.0409999999999999</v>
      </c>
      <c r="AB31" s="22">
        <f t="shared" si="4"/>
        <v>3920.8444563038688</v>
      </c>
      <c r="AC31" s="24">
        <f t="shared" si="5"/>
        <v>4783.4302366907195</v>
      </c>
    </row>
    <row r="32" spans="1:29" ht="36" customHeight="1" x14ac:dyDescent="0.25">
      <c r="A32" s="95"/>
      <c r="B32" s="15">
        <v>2029</v>
      </c>
      <c r="C32" s="116"/>
      <c r="D32" s="96"/>
      <c r="E32" s="13"/>
      <c r="F32" s="13"/>
      <c r="G32" s="12"/>
      <c r="H32" s="12"/>
      <c r="I32" s="12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>
        <f>SUM(T30:T31)</f>
        <v>10536.596800000001</v>
      </c>
      <c r="U32" s="12">
        <f t="shared" si="2"/>
        <v>12854.648096000001</v>
      </c>
      <c r="V32" s="32">
        <v>1.0813999999999999</v>
      </c>
      <c r="W32" s="32">
        <v>1.0740000000000001</v>
      </c>
      <c r="X32" s="32">
        <v>1.0549999999999999</v>
      </c>
      <c r="Y32" s="32">
        <v>1.0409999999999999</v>
      </c>
      <c r="Z32" s="32">
        <v>1.0409999999999999</v>
      </c>
      <c r="AA32" s="32">
        <v>1.0409999999999999</v>
      </c>
      <c r="AB32" s="23">
        <f t="shared" si="4"/>
        <v>14564.502558280803</v>
      </c>
      <c r="AC32" s="24">
        <f t="shared" si="5"/>
        <v>17768.69312110258</v>
      </c>
    </row>
    <row r="33" spans="1:29" ht="49.5" customHeight="1" x14ac:dyDescent="0.25">
      <c r="A33" s="138">
        <v>6</v>
      </c>
      <c r="B33" s="15">
        <v>2029</v>
      </c>
      <c r="C33" s="100" t="s">
        <v>94</v>
      </c>
      <c r="D33" s="104" t="s">
        <v>113</v>
      </c>
      <c r="E33" s="13" t="s">
        <v>57</v>
      </c>
      <c r="F33" s="13" t="s">
        <v>67</v>
      </c>
      <c r="G33" s="12">
        <v>1929.53</v>
      </c>
      <c r="H33" s="53">
        <v>2.48</v>
      </c>
      <c r="I33" s="12">
        <f t="shared" ref="I33:I36" si="18">SUM(J33:S33)*G33*H33</f>
        <v>7656.3750399999999</v>
      </c>
      <c r="J33" s="14"/>
      <c r="K33" s="14"/>
      <c r="L33" s="14"/>
      <c r="M33" s="14">
        <v>1.6</v>
      </c>
      <c r="N33" s="14"/>
      <c r="O33" s="14"/>
      <c r="P33" s="14"/>
      <c r="Q33" s="14"/>
      <c r="R33" s="14"/>
      <c r="S33" s="14"/>
      <c r="T33" s="12">
        <f t="shared" si="17"/>
        <v>7656.3750399999999</v>
      </c>
      <c r="U33" s="12">
        <f t="shared" si="2"/>
        <v>9340.7775487999988</v>
      </c>
      <c r="V33" s="32">
        <v>1.0813999999999999</v>
      </c>
      <c r="W33" s="32">
        <v>1.0740000000000001</v>
      </c>
      <c r="X33" s="32">
        <v>1.0549999999999999</v>
      </c>
      <c r="Y33" s="32">
        <v>1.0409999999999999</v>
      </c>
      <c r="Z33" s="32">
        <v>1.0409999999999999</v>
      </c>
      <c r="AA33" s="32">
        <v>1.0409999999999999</v>
      </c>
      <c r="AB33" s="22">
        <f t="shared" si="4"/>
        <v>10583.236311864686</v>
      </c>
      <c r="AC33" s="24">
        <f t="shared" si="5"/>
        <v>12911.548300474917</v>
      </c>
    </row>
    <row r="34" spans="1:29" ht="41.25" customHeight="1" x14ac:dyDescent="0.25">
      <c r="A34" s="139"/>
      <c r="B34" s="15">
        <v>2029</v>
      </c>
      <c r="C34" s="101"/>
      <c r="D34" s="105"/>
      <c r="E34" s="13" t="s">
        <v>32</v>
      </c>
      <c r="F34" s="13" t="s">
        <v>33</v>
      </c>
      <c r="G34" s="12">
        <v>484.33</v>
      </c>
      <c r="H34" s="12">
        <v>1.65</v>
      </c>
      <c r="I34" s="12">
        <f t="shared" si="18"/>
        <v>1758.1179</v>
      </c>
      <c r="J34" s="14"/>
      <c r="K34" s="14"/>
      <c r="L34" s="14"/>
      <c r="M34" s="14">
        <f>44*50/1000</f>
        <v>2.2000000000000002</v>
      </c>
      <c r="N34" s="14"/>
      <c r="O34" s="14"/>
      <c r="P34" s="14"/>
      <c r="Q34" s="14"/>
      <c r="R34" s="14"/>
      <c r="S34" s="14"/>
      <c r="T34" s="12">
        <f t="shared" si="17"/>
        <v>1758.1179</v>
      </c>
      <c r="U34" s="12">
        <f t="shared" ref="U34" si="19">T34*1.22</f>
        <v>2144.9038379999997</v>
      </c>
      <c r="V34" s="32">
        <v>1.0813999999999999</v>
      </c>
      <c r="W34" s="32">
        <v>1.0740000000000001</v>
      </c>
      <c r="X34" s="32">
        <v>1.0549999999999999</v>
      </c>
      <c r="Y34" s="32">
        <v>1.0409999999999999</v>
      </c>
      <c r="Z34" s="32">
        <v>1.0409999999999999</v>
      </c>
      <c r="AA34" s="32">
        <v>1.0409999999999999</v>
      </c>
      <c r="AB34" s="22">
        <f t="shared" ref="AB34" si="20">T34*V34*W34*X34*Y34*Z34*AA34</f>
        <v>2430.2071283879127</v>
      </c>
      <c r="AC34" s="24">
        <f t="shared" ref="AC34" si="21">AB34*1.22</f>
        <v>2964.8526966332533</v>
      </c>
    </row>
    <row r="35" spans="1:29" ht="27" customHeight="1" x14ac:dyDescent="0.25">
      <c r="A35" s="139"/>
      <c r="B35" s="15">
        <v>2029</v>
      </c>
      <c r="C35" s="101"/>
      <c r="D35" s="105"/>
      <c r="E35" s="13" t="s">
        <v>28</v>
      </c>
      <c r="F35" s="13" t="s">
        <v>68</v>
      </c>
      <c r="G35" s="12">
        <v>1262.83</v>
      </c>
      <c r="H35" s="51">
        <v>1.49</v>
      </c>
      <c r="I35" s="12">
        <f t="shared" si="18"/>
        <v>3010.5867199999998</v>
      </c>
      <c r="J35" s="14"/>
      <c r="K35" s="14"/>
      <c r="L35" s="14"/>
      <c r="M35" s="14">
        <v>1.6</v>
      </c>
      <c r="N35" s="14"/>
      <c r="O35" s="14"/>
      <c r="P35" s="14"/>
      <c r="Q35" s="14"/>
      <c r="R35" s="14"/>
      <c r="S35" s="14"/>
      <c r="T35" s="12">
        <f t="shared" si="17"/>
        <v>3010.5867199999998</v>
      </c>
      <c r="U35" s="12">
        <f t="shared" si="2"/>
        <v>3672.9157983999999</v>
      </c>
      <c r="V35" s="32">
        <v>1.0813999999999999</v>
      </c>
      <c r="W35" s="32">
        <v>1.0740000000000001</v>
      </c>
      <c r="X35" s="32">
        <v>1.0549999999999999</v>
      </c>
      <c r="Y35" s="32">
        <v>1.0409999999999999</v>
      </c>
      <c r="Z35" s="32">
        <v>1.0409999999999999</v>
      </c>
      <c r="AA35" s="32">
        <v>1.0409999999999999</v>
      </c>
      <c r="AB35" s="22">
        <f t="shared" si="4"/>
        <v>4161.466820611965</v>
      </c>
      <c r="AC35" s="24">
        <f t="shared" si="5"/>
        <v>5076.9895211465973</v>
      </c>
    </row>
    <row r="36" spans="1:29" ht="27" customHeight="1" x14ac:dyDescent="0.25">
      <c r="A36" s="139"/>
      <c r="B36" s="15">
        <v>2029</v>
      </c>
      <c r="C36" s="101"/>
      <c r="D36" s="105"/>
      <c r="E36" s="13" t="s">
        <v>30</v>
      </c>
      <c r="F36" s="13" t="s">
        <v>112</v>
      </c>
      <c r="G36" s="12">
        <v>1562.5</v>
      </c>
      <c r="H36" s="51">
        <v>1.49</v>
      </c>
      <c r="I36" s="12">
        <f t="shared" si="18"/>
        <v>11175.000000000002</v>
      </c>
      <c r="J36" s="14"/>
      <c r="K36" s="14"/>
      <c r="L36" s="14"/>
      <c r="M36" s="14">
        <f>1.6*3</f>
        <v>4.8000000000000007</v>
      </c>
      <c r="N36" s="14"/>
      <c r="O36" s="14"/>
      <c r="P36" s="14"/>
      <c r="Q36" s="14"/>
      <c r="R36" s="14"/>
      <c r="S36" s="14"/>
      <c r="T36" s="12">
        <f t="shared" si="17"/>
        <v>11175.000000000002</v>
      </c>
      <c r="U36" s="12">
        <f t="shared" si="2"/>
        <v>13633.500000000002</v>
      </c>
      <c r="V36" s="32">
        <v>1.0813999999999999</v>
      </c>
      <c r="W36" s="32">
        <v>1.0740000000000001</v>
      </c>
      <c r="X36" s="32">
        <v>1.0549999999999999</v>
      </c>
      <c r="Y36" s="32">
        <v>1.0409999999999999</v>
      </c>
      <c r="Z36" s="32">
        <v>1.0409999999999999</v>
      </c>
      <c r="AA36" s="32">
        <v>1.0409999999999999</v>
      </c>
      <c r="AB36" s="22">
        <f t="shared" si="4"/>
        <v>15446.953051177587</v>
      </c>
      <c r="AC36" s="24">
        <f t="shared" si="5"/>
        <v>18845.282722436656</v>
      </c>
    </row>
    <row r="37" spans="1:29" ht="36" customHeight="1" x14ac:dyDescent="0.25">
      <c r="A37" s="140"/>
      <c r="B37" s="15">
        <v>2029</v>
      </c>
      <c r="C37" s="78"/>
      <c r="D37" s="91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28">
        <f>SUM(T33:T36)</f>
        <v>23600.079660000003</v>
      </c>
      <c r="U37" s="12">
        <f t="shared" si="2"/>
        <v>28792.097185200004</v>
      </c>
      <c r="V37" s="31">
        <v>1.0813999999999999</v>
      </c>
      <c r="W37" s="31">
        <v>1.0740000000000001</v>
      </c>
      <c r="X37" s="31">
        <v>1.0549999999999999</v>
      </c>
      <c r="Y37" s="32">
        <v>1.0409999999999999</v>
      </c>
      <c r="Z37" s="31">
        <v>1.0409999999999999</v>
      </c>
      <c r="AA37" s="31">
        <v>1.0409999999999999</v>
      </c>
      <c r="AB37" s="23">
        <f t="shared" si="4"/>
        <v>32621.863312042155</v>
      </c>
      <c r="AC37" s="24">
        <f t="shared" si="5"/>
        <v>39798.673240691431</v>
      </c>
    </row>
    <row r="38" spans="1:29" ht="47.25" x14ac:dyDescent="0.25">
      <c r="A38" s="114">
        <v>7</v>
      </c>
      <c r="B38" s="15">
        <v>2029</v>
      </c>
      <c r="C38" s="61" t="s">
        <v>92</v>
      </c>
      <c r="D38" s="73" t="s">
        <v>25</v>
      </c>
      <c r="E38" s="13" t="s">
        <v>26</v>
      </c>
      <c r="F38" s="13" t="s">
        <v>27</v>
      </c>
      <c r="G38" s="12">
        <v>3571.53</v>
      </c>
      <c r="H38" s="51">
        <v>1.41</v>
      </c>
      <c r="I38" s="12">
        <f>SUM(J38:S38)*G38*H38</f>
        <v>5035.8572999999997</v>
      </c>
      <c r="J38" s="14">
        <v>1</v>
      </c>
      <c r="K38" s="14"/>
      <c r="L38" s="14"/>
      <c r="M38" s="14"/>
      <c r="N38" s="14"/>
      <c r="O38" s="14"/>
      <c r="P38" s="14"/>
      <c r="Q38" s="14"/>
      <c r="R38" s="14"/>
      <c r="S38" s="14"/>
      <c r="T38" s="12">
        <f>I38</f>
        <v>5035.8572999999997</v>
      </c>
      <c r="U38" s="12">
        <f t="shared" si="2"/>
        <v>6143.7459059999992</v>
      </c>
      <c r="V38" s="31">
        <v>1.0813999999999999</v>
      </c>
      <c r="W38" s="31">
        <v>1.0740000000000001</v>
      </c>
      <c r="X38" s="31">
        <v>1.0549999999999999</v>
      </c>
      <c r="Y38" s="32">
        <v>1.0409999999999999</v>
      </c>
      <c r="Z38" s="31">
        <v>1.0409999999999999</v>
      </c>
      <c r="AA38" s="31">
        <v>1.0409999999999999</v>
      </c>
      <c r="AB38" s="22">
        <f t="shared" si="4"/>
        <v>6960.9531351704618</v>
      </c>
      <c r="AC38" s="24">
        <f t="shared" si="5"/>
        <v>8492.3628249079629</v>
      </c>
    </row>
    <row r="39" spans="1:29" x14ac:dyDescent="0.25">
      <c r="A39" s="116"/>
      <c r="B39" s="15">
        <v>2029</v>
      </c>
      <c r="C39" s="61"/>
      <c r="D39" s="73"/>
      <c r="E39" s="13"/>
      <c r="F39" s="13"/>
      <c r="G39" s="12"/>
      <c r="H39" s="12"/>
      <c r="I39" s="12">
        <f t="shared" ref="I39" si="22">SUM(J39:S39)*G39*H39</f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>
        <f>SUM(T38:T38)</f>
        <v>5035.8572999999997</v>
      </c>
      <c r="U39" s="12">
        <f t="shared" si="2"/>
        <v>6143.7459059999992</v>
      </c>
      <c r="V39" s="31">
        <v>1.0813999999999999</v>
      </c>
      <c r="W39" s="31">
        <v>1.0740000000000001</v>
      </c>
      <c r="X39" s="31">
        <v>1.0549999999999999</v>
      </c>
      <c r="Y39" s="32">
        <v>1.0409999999999999</v>
      </c>
      <c r="Z39" s="31">
        <v>1.0409999999999999</v>
      </c>
      <c r="AA39" s="31">
        <v>1.0409999999999999</v>
      </c>
      <c r="AB39" s="23">
        <f t="shared" si="4"/>
        <v>6960.9531351704618</v>
      </c>
      <c r="AC39" s="24">
        <f t="shared" si="5"/>
        <v>8492.3628249079629</v>
      </c>
    </row>
    <row r="40" spans="1:29" ht="47.25" x14ac:dyDescent="0.25">
      <c r="A40" s="114">
        <v>8</v>
      </c>
      <c r="B40" s="15">
        <v>2029</v>
      </c>
      <c r="C40" s="61" t="s">
        <v>93</v>
      </c>
      <c r="D40" s="73" t="s">
        <v>25</v>
      </c>
      <c r="E40" s="13" t="s">
        <v>26</v>
      </c>
      <c r="F40" s="13" t="s">
        <v>27</v>
      </c>
      <c r="G40" s="12">
        <v>3571.53</v>
      </c>
      <c r="H40" s="51">
        <v>1.41</v>
      </c>
      <c r="I40" s="12">
        <f>SUM(J40:S40)*G40*H40</f>
        <v>5035.8572999999997</v>
      </c>
      <c r="J40" s="14">
        <v>1</v>
      </c>
      <c r="K40" s="14"/>
      <c r="L40" s="14"/>
      <c r="M40" s="14"/>
      <c r="N40" s="14"/>
      <c r="O40" s="14"/>
      <c r="P40" s="14"/>
      <c r="Q40" s="14"/>
      <c r="R40" s="14"/>
      <c r="S40" s="14"/>
      <c r="T40" s="12">
        <f>I40</f>
        <v>5035.8572999999997</v>
      </c>
      <c r="U40" s="12">
        <f t="shared" si="2"/>
        <v>6143.7459059999992</v>
      </c>
      <c r="V40" s="31">
        <v>1.0813999999999999</v>
      </c>
      <c r="W40" s="31">
        <v>1.0740000000000001</v>
      </c>
      <c r="X40" s="31">
        <v>1.0549999999999999</v>
      </c>
      <c r="Y40" s="32">
        <v>1.0409999999999999</v>
      </c>
      <c r="Z40" s="31">
        <v>1.0409999999999999</v>
      </c>
      <c r="AA40" s="31">
        <v>1.0409999999999999</v>
      </c>
      <c r="AB40" s="22">
        <f t="shared" si="4"/>
        <v>6960.9531351704618</v>
      </c>
      <c r="AC40" s="24">
        <f t="shared" si="5"/>
        <v>8492.3628249079629</v>
      </c>
    </row>
    <row r="41" spans="1:29" x14ac:dyDescent="0.25">
      <c r="A41" s="116"/>
      <c r="B41" s="18">
        <v>2029</v>
      </c>
      <c r="C41" s="61"/>
      <c r="D41" s="73"/>
      <c r="E41" s="13"/>
      <c r="F41" s="13"/>
      <c r="G41" s="12"/>
      <c r="H41" s="12"/>
      <c r="I41" s="12">
        <f t="shared" ref="I41" si="23">SUM(J41:S41)*G41*H41</f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>
        <f>SUM(T40:T40)</f>
        <v>5035.8572999999997</v>
      </c>
      <c r="U41" s="12">
        <f t="shared" si="2"/>
        <v>6143.7459059999992</v>
      </c>
      <c r="V41" s="31">
        <v>1.0813999999999999</v>
      </c>
      <c r="W41" s="31">
        <v>1.0740000000000001</v>
      </c>
      <c r="X41" s="31">
        <v>1.0549999999999999</v>
      </c>
      <c r="Y41" s="32">
        <v>1.0409999999999999</v>
      </c>
      <c r="Z41" s="31">
        <v>1.0409999999999999</v>
      </c>
      <c r="AA41" s="31">
        <v>1.0409999999999999</v>
      </c>
      <c r="AB41" s="23">
        <f t="shared" si="4"/>
        <v>6960.9531351704618</v>
      </c>
      <c r="AC41" s="24">
        <f t="shared" si="5"/>
        <v>8492.3628249079629</v>
      </c>
    </row>
    <row r="42" spans="1:29" x14ac:dyDescent="0.25">
      <c r="AB42" s="26">
        <f>T8*V41*W41*X41*Y41*Z41*AA41</f>
        <v>155603.41885497983</v>
      </c>
      <c r="AC42" s="27">
        <f>AB42*1.22</f>
        <v>189836.17100307537</v>
      </c>
    </row>
  </sheetData>
  <autoFilter ref="A10:AC41" xr:uid="{00000000-0009-0000-0000-000001000000}"/>
  <mergeCells count="41">
    <mergeCell ref="O8:O9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P8:P9"/>
    <mergeCell ref="Q8:Q9"/>
    <mergeCell ref="R8:R9"/>
    <mergeCell ref="S8:S9"/>
    <mergeCell ref="V8:Z8"/>
    <mergeCell ref="A19:A22"/>
    <mergeCell ref="C19:C22"/>
    <mergeCell ref="D19:D22"/>
    <mergeCell ref="A40:A41"/>
    <mergeCell ref="A38:A39"/>
    <mergeCell ref="C33:C36"/>
    <mergeCell ref="D33:D36"/>
    <mergeCell ref="A24:A29"/>
    <mergeCell ref="C24:C28"/>
    <mergeCell ref="D24:D28"/>
    <mergeCell ref="A30:A31"/>
    <mergeCell ref="D30:D31"/>
    <mergeCell ref="C30:C32"/>
    <mergeCell ref="A33:A37"/>
    <mergeCell ref="A15:A18"/>
    <mergeCell ref="C15:C18"/>
    <mergeCell ref="D15:D18"/>
    <mergeCell ref="C11:C13"/>
    <mergeCell ref="D11:D13"/>
    <mergeCell ref="A11:A13"/>
  </mergeCells>
  <printOptions horizontalCentered="1"/>
  <pageMargins left="0" right="0" top="0.19685039370078741" bottom="0.19685039370078741" header="0.31496062992125984" footer="0.31496062992125984"/>
  <pageSetup paperSize="8" scale="56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69529-715D-4B03-B089-CFA71DE86896}">
  <sheetPr>
    <pageSetUpPr fitToPage="1"/>
  </sheetPr>
  <dimension ref="A1:AE26"/>
  <sheetViews>
    <sheetView tabSelected="1" zoomScale="80" zoomScaleNormal="80" workbookViewId="0">
      <pane xSplit="4" ySplit="10" topLeftCell="M20" activePane="bottomRight" state="frozenSplit"/>
      <selection activeCell="N17" sqref="N17"/>
      <selection pane="topRight" activeCell="N17" sqref="N17"/>
      <selection pane="bottomLeft" activeCell="N17" sqref="N17"/>
      <selection pane="bottomRight" activeCell="S33" sqref="S33"/>
    </sheetView>
  </sheetViews>
  <sheetFormatPr defaultColWidth="9.140625" defaultRowHeight="15.75" x14ac:dyDescent="0.25"/>
  <cols>
    <col min="1" max="1" width="7.5703125" style="80" bestFit="1" customWidth="1"/>
    <col min="2" max="2" width="7.5703125" style="25" customWidth="1"/>
    <col min="3" max="3" width="26.140625" style="81" customWidth="1"/>
    <col min="4" max="4" width="30.28515625" style="82" bestFit="1" customWidth="1"/>
    <col min="5" max="5" width="30.85546875" style="80" customWidth="1"/>
    <col min="6" max="6" width="13.28515625" style="80" customWidth="1"/>
    <col min="7" max="7" width="13.7109375" style="80" customWidth="1"/>
    <col min="8" max="8" width="13.42578125" style="80" customWidth="1"/>
    <col min="9" max="9" width="17.42578125" style="80" customWidth="1"/>
    <col min="10" max="10" width="11" style="80" customWidth="1"/>
    <col min="11" max="12" width="8.28515625" style="80" customWidth="1"/>
    <col min="13" max="13" width="9.42578125" style="80" customWidth="1"/>
    <col min="14" max="14" width="11" style="80" customWidth="1"/>
    <col min="15" max="19" width="8.28515625" style="80" customWidth="1"/>
    <col min="20" max="20" width="19" style="80" customWidth="1"/>
    <col min="21" max="21" width="16.140625" style="80" customWidth="1"/>
    <col min="22" max="28" width="7.42578125" style="80" customWidth="1"/>
    <col min="29" max="30" width="20.85546875" style="80" customWidth="1"/>
    <col min="31" max="31" width="17.140625" style="80" customWidth="1"/>
    <col min="32" max="16384" width="9.140625" style="80"/>
  </cols>
  <sheetData>
    <row r="1" spans="1:31" x14ac:dyDescent="0.25">
      <c r="AC1" s="83"/>
      <c r="AD1" s="83"/>
    </row>
    <row r="2" spans="1:31" x14ac:dyDescent="0.25">
      <c r="T2" s="84"/>
      <c r="U2" s="84"/>
      <c r="W2" s="25"/>
      <c r="X2" s="25"/>
      <c r="Y2" s="25"/>
      <c r="Z2" s="25"/>
      <c r="AA2" s="25"/>
      <c r="AB2" s="25"/>
      <c r="AC2" s="84"/>
      <c r="AD2" s="84"/>
    </row>
    <row r="3" spans="1:31" x14ac:dyDescent="0.25">
      <c r="T3" s="84"/>
      <c r="U3" s="84"/>
      <c r="W3" s="25"/>
      <c r="X3" s="25"/>
      <c r="Y3" s="25"/>
      <c r="Z3" s="25"/>
      <c r="AA3" s="25"/>
      <c r="AB3" s="25"/>
      <c r="AC3" s="84"/>
      <c r="AD3" s="84"/>
    </row>
    <row r="4" spans="1:31" x14ac:dyDescent="0.25">
      <c r="T4" s="84"/>
      <c r="U4" s="84"/>
      <c r="W4" s="25"/>
      <c r="X4" s="25"/>
      <c r="Y4" s="25"/>
      <c r="Z4" s="25"/>
      <c r="AA4" s="25"/>
      <c r="AB4" s="25"/>
      <c r="AC4" s="84"/>
      <c r="AD4" s="84"/>
    </row>
    <row r="5" spans="1:31" x14ac:dyDescent="0.25">
      <c r="T5" s="84"/>
      <c r="U5" s="84"/>
      <c r="W5" s="25"/>
      <c r="X5" s="25"/>
      <c r="Y5" s="25"/>
      <c r="Z5" s="25"/>
      <c r="AA5" s="25"/>
      <c r="AB5" s="25"/>
      <c r="AC5" s="84"/>
      <c r="AD5" s="84"/>
    </row>
    <row r="6" spans="1:31" ht="22.5" customHeight="1" x14ac:dyDescent="0.25">
      <c r="A6" s="136" t="s">
        <v>138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84"/>
      <c r="U6" s="84"/>
      <c r="W6" s="25"/>
      <c r="X6" s="25"/>
      <c r="Y6" s="25"/>
      <c r="Z6" s="25"/>
      <c r="AA6" s="25"/>
      <c r="AB6" s="25"/>
      <c r="AC6" s="84"/>
      <c r="AD6" s="84"/>
    </row>
    <row r="7" spans="1:31" x14ac:dyDescent="0.25">
      <c r="A7" s="85"/>
      <c r="B7" s="86"/>
      <c r="C7" s="87"/>
      <c r="D7" s="88"/>
      <c r="E7" s="85"/>
      <c r="F7" s="85"/>
      <c r="G7" s="85"/>
      <c r="H7" s="85"/>
      <c r="I7" s="85"/>
      <c r="J7" s="86"/>
      <c r="K7" s="86"/>
      <c r="L7" s="86"/>
      <c r="M7" s="86"/>
      <c r="N7" s="86"/>
      <c r="O7" s="86"/>
      <c r="P7" s="86"/>
      <c r="Q7" s="86"/>
      <c r="R7" s="86"/>
      <c r="S7" s="89"/>
      <c r="T7" s="90"/>
      <c r="U7" s="90"/>
      <c r="V7" s="85"/>
      <c r="W7" s="85"/>
      <c r="X7" s="85"/>
      <c r="Y7" s="85"/>
      <c r="Z7" s="85"/>
      <c r="AA7" s="85"/>
      <c r="AB7" s="85"/>
      <c r="AD7" s="89"/>
      <c r="AE7" s="84"/>
    </row>
    <row r="8" spans="1:31" ht="32.25" customHeight="1" x14ac:dyDescent="0.25">
      <c r="A8" s="126" t="s">
        <v>0</v>
      </c>
      <c r="B8" s="127" t="s">
        <v>1</v>
      </c>
      <c r="C8" s="126" t="s">
        <v>2</v>
      </c>
      <c r="D8" s="127" t="s">
        <v>3</v>
      </c>
      <c r="E8" s="152" t="s">
        <v>4</v>
      </c>
      <c r="F8" s="152" t="s">
        <v>129</v>
      </c>
      <c r="G8" s="152" t="s">
        <v>6</v>
      </c>
      <c r="H8" s="152" t="s">
        <v>7</v>
      </c>
      <c r="I8" s="126" t="s">
        <v>8</v>
      </c>
      <c r="J8" s="134" t="s">
        <v>9</v>
      </c>
      <c r="K8" s="135" t="s">
        <v>10</v>
      </c>
      <c r="L8" s="135" t="s">
        <v>11</v>
      </c>
      <c r="M8" s="135" t="s">
        <v>12</v>
      </c>
      <c r="N8" s="135" t="s">
        <v>13</v>
      </c>
      <c r="O8" s="135" t="s">
        <v>14</v>
      </c>
      <c r="P8" s="135" t="s">
        <v>15</v>
      </c>
      <c r="Q8" s="135" t="s">
        <v>16</v>
      </c>
      <c r="R8" s="135" t="s">
        <v>17</v>
      </c>
      <c r="S8" s="135" t="s">
        <v>18</v>
      </c>
      <c r="T8" s="36">
        <f>SUM(T11:T24)/2</f>
        <v>49523.812890000001</v>
      </c>
      <c r="U8" s="37"/>
      <c r="V8" s="120" t="s">
        <v>135</v>
      </c>
      <c r="W8" s="121"/>
      <c r="X8" s="121"/>
      <c r="Y8" s="121"/>
      <c r="Z8" s="121"/>
      <c r="AA8" s="121"/>
      <c r="AB8" s="122"/>
      <c r="AC8" s="50">
        <f t="shared" ref="AC8:AD8" si="0">SUM(AC11:AC24)/2</f>
        <v>71262.34318969537</v>
      </c>
      <c r="AD8" s="36">
        <f t="shared" si="0"/>
        <v>86940.058691428349</v>
      </c>
    </row>
    <row r="9" spans="1:31" ht="54.75" customHeight="1" x14ac:dyDescent="0.25">
      <c r="A9" s="126"/>
      <c r="B9" s="128"/>
      <c r="C9" s="126"/>
      <c r="D9" s="128"/>
      <c r="E9" s="152"/>
      <c r="F9" s="152"/>
      <c r="G9" s="152"/>
      <c r="H9" s="152"/>
      <c r="I9" s="126"/>
      <c r="J9" s="134"/>
      <c r="K9" s="135"/>
      <c r="L9" s="135"/>
      <c r="M9" s="135"/>
      <c r="N9" s="135"/>
      <c r="O9" s="135"/>
      <c r="P9" s="135"/>
      <c r="Q9" s="135"/>
      <c r="R9" s="135"/>
      <c r="S9" s="135"/>
      <c r="T9" s="38" t="s">
        <v>79</v>
      </c>
      <c r="U9" s="38" t="s">
        <v>80</v>
      </c>
      <c r="V9" s="56" t="s">
        <v>21</v>
      </c>
      <c r="W9" s="56" t="s">
        <v>22</v>
      </c>
      <c r="X9" s="56" t="s">
        <v>39</v>
      </c>
      <c r="Y9" s="56" t="s">
        <v>40</v>
      </c>
      <c r="Z9" s="56" t="s">
        <v>41</v>
      </c>
      <c r="AA9" s="56" t="s">
        <v>91</v>
      </c>
      <c r="AB9" s="56" t="s">
        <v>136</v>
      </c>
      <c r="AC9" s="38" t="s">
        <v>81</v>
      </c>
      <c r="AD9" s="38" t="s">
        <v>82</v>
      </c>
    </row>
    <row r="10" spans="1:31" ht="23.25" customHeight="1" x14ac:dyDescent="0.2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  <c r="I10" s="39">
        <v>9</v>
      </c>
      <c r="J10" s="39">
        <v>10</v>
      </c>
      <c r="K10" s="39">
        <v>11</v>
      </c>
      <c r="L10" s="39">
        <v>12</v>
      </c>
      <c r="M10" s="39">
        <v>13</v>
      </c>
      <c r="N10" s="39">
        <v>14</v>
      </c>
      <c r="O10" s="39">
        <v>15</v>
      </c>
      <c r="P10" s="39">
        <v>16</v>
      </c>
      <c r="Q10" s="39">
        <v>17</v>
      </c>
      <c r="R10" s="39">
        <v>18</v>
      </c>
      <c r="S10" s="39">
        <v>19</v>
      </c>
      <c r="T10" s="39">
        <v>20</v>
      </c>
      <c r="U10" s="39"/>
      <c r="V10" s="39">
        <v>25</v>
      </c>
      <c r="W10" s="39">
        <v>25</v>
      </c>
      <c r="X10" s="39"/>
      <c r="Y10" s="39"/>
      <c r="Z10" s="39"/>
      <c r="AA10" s="39"/>
      <c r="AB10" s="39"/>
      <c r="AC10" s="39">
        <v>26</v>
      </c>
      <c r="AD10" s="39">
        <v>27</v>
      </c>
    </row>
    <row r="11" spans="1:31" ht="66" customHeight="1" x14ac:dyDescent="0.25">
      <c r="A11" s="102">
        <v>1</v>
      </c>
      <c r="B11" s="15">
        <v>2030</v>
      </c>
      <c r="C11" s="147" t="s">
        <v>139</v>
      </c>
      <c r="D11" s="104" t="s">
        <v>137</v>
      </c>
      <c r="E11" s="13" t="s">
        <v>57</v>
      </c>
      <c r="F11" s="13" t="s">
        <v>56</v>
      </c>
      <c r="G11" s="12">
        <v>963.68</v>
      </c>
      <c r="H11" s="51">
        <v>2.66</v>
      </c>
      <c r="I11" s="12">
        <f>SUM(J11:S11)*G11*H11</f>
        <v>10253.555200000001</v>
      </c>
      <c r="J11" s="14"/>
      <c r="K11" s="14"/>
      <c r="L11" s="14"/>
      <c r="M11" s="14"/>
      <c r="N11" s="14">
        <v>4</v>
      </c>
      <c r="O11" s="14"/>
      <c r="P11" s="36"/>
      <c r="Q11" s="36"/>
      <c r="R11" s="36"/>
      <c r="S11" s="14"/>
      <c r="T11" s="33">
        <f>I11</f>
        <v>10253.555200000001</v>
      </c>
      <c r="U11" s="33">
        <f t="shared" ref="U11:U15" si="1">T11*1.22</f>
        <v>12509.337344000001</v>
      </c>
      <c r="V11" s="31">
        <v>1.0813999999999999</v>
      </c>
      <c r="W11" s="31">
        <v>1.0740000000000001</v>
      </c>
      <c r="X11" s="31">
        <v>1.0549999999999999</v>
      </c>
      <c r="Y11" s="32">
        <v>1.0409999999999999</v>
      </c>
      <c r="Z11" s="31">
        <v>1.0409999999999999</v>
      </c>
      <c r="AA11" s="31">
        <v>1.0409999999999999</v>
      </c>
      <c r="AB11" s="31">
        <v>1.0409999999999999</v>
      </c>
      <c r="AC11" s="22">
        <f>T11*V11*W11*X11*Y11*Z11*AA11*AB11</f>
        <v>14754.364152046724</v>
      </c>
      <c r="AD11" s="24">
        <f>AC11*1.22</f>
        <v>18000.324265497002</v>
      </c>
    </row>
    <row r="12" spans="1:31" ht="35.25" customHeight="1" x14ac:dyDescent="0.25">
      <c r="A12" s="103"/>
      <c r="B12" s="15">
        <v>2030</v>
      </c>
      <c r="C12" s="148"/>
      <c r="D12" s="105"/>
      <c r="E12" s="13" t="s">
        <v>32</v>
      </c>
      <c r="F12" s="25" t="s">
        <v>53</v>
      </c>
      <c r="G12" s="12">
        <v>300.27</v>
      </c>
      <c r="H12" s="51">
        <v>1.65</v>
      </c>
      <c r="I12" s="12">
        <f t="shared" ref="I12:I14" si="2">SUM(J12:S12)*G12*H12</f>
        <v>1981.7819999999997</v>
      </c>
      <c r="J12" s="14"/>
      <c r="K12" s="14"/>
      <c r="L12" s="14"/>
      <c r="M12" s="14"/>
      <c r="N12" s="14">
        <v>4</v>
      </c>
      <c r="O12" s="14"/>
      <c r="P12" s="36"/>
      <c r="Q12" s="36"/>
      <c r="R12" s="36"/>
      <c r="S12" s="14"/>
      <c r="T12" s="33">
        <f t="shared" ref="T12:T14" si="3">I12</f>
        <v>1981.7819999999997</v>
      </c>
      <c r="U12" s="33">
        <f t="shared" si="1"/>
        <v>2417.7740399999998</v>
      </c>
      <c r="V12" s="31">
        <v>1.0813999999999999</v>
      </c>
      <c r="W12" s="31">
        <v>1.0740000000000001</v>
      </c>
      <c r="X12" s="31">
        <v>1.0549999999999999</v>
      </c>
      <c r="Y12" s="32">
        <v>1.0409999999999999</v>
      </c>
      <c r="Z12" s="31">
        <v>1.0409999999999999</v>
      </c>
      <c r="AA12" s="31">
        <v>1.0409999999999999</v>
      </c>
      <c r="AB12" s="31">
        <v>1.0409999999999999</v>
      </c>
      <c r="AC12" s="22">
        <f t="shared" ref="AC12:AC14" si="4">T12*V12*W12*X12*Y12*Z12*AA12*AB12</f>
        <v>2851.6873150467322</v>
      </c>
      <c r="AD12" s="24">
        <f t="shared" ref="AD12:AD14" si="5">AC12*1.22</f>
        <v>3479.0585243570131</v>
      </c>
    </row>
    <row r="13" spans="1:31" ht="30.75" customHeight="1" x14ac:dyDescent="0.25">
      <c r="A13" s="103"/>
      <c r="B13" s="15">
        <v>2030</v>
      </c>
      <c r="C13" s="148"/>
      <c r="D13" s="105"/>
      <c r="E13" s="13" t="s">
        <v>28</v>
      </c>
      <c r="F13" s="13" t="s">
        <v>29</v>
      </c>
      <c r="G13" s="12">
        <v>949.02</v>
      </c>
      <c r="H13" s="51">
        <v>1.49</v>
      </c>
      <c r="I13" s="12">
        <f t="shared" si="2"/>
        <v>5656.1592000000001</v>
      </c>
      <c r="J13" s="14"/>
      <c r="K13" s="14"/>
      <c r="L13" s="14"/>
      <c r="M13" s="14"/>
      <c r="N13" s="14">
        <v>4</v>
      </c>
      <c r="O13" s="14"/>
      <c r="P13" s="36"/>
      <c r="Q13" s="36"/>
      <c r="R13" s="36"/>
      <c r="S13" s="14"/>
      <c r="T13" s="33">
        <f t="shared" si="3"/>
        <v>5656.1592000000001</v>
      </c>
      <c r="U13" s="33">
        <f t="shared" si="1"/>
        <v>6900.5142239999996</v>
      </c>
      <c r="V13" s="31">
        <v>1.0813999999999999</v>
      </c>
      <c r="W13" s="31">
        <v>1.0740000000000001</v>
      </c>
      <c r="X13" s="31">
        <v>1.0549999999999999</v>
      </c>
      <c r="Y13" s="32">
        <v>1.0409999999999999</v>
      </c>
      <c r="Z13" s="31">
        <v>1.0409999999999999</v>
      </c>
      <c r="AA13" s="31">
        <v>1.0409999999999999</v>
      </c>
      <c r="AB13" s="31">
        <v>1.0409999999999999</v>
      </c>
      <c r="AC13" s="22">
        <f t="shared" si="4"/>
        <v>8138.936291945769</v>
      </c>
      <c r="AD13" s="24">
        <f t="shared" si="5"/>
        <v>9929.5022761738383</v>
      </c>
    </row>
    <row r="14" spans="1:31" ht="37.5" customHeight="1" x14ac:dyDescent="0.25">
      <c r="A14" s="103"/>
      <c r="B14" s="15">
        <v>2030</v>
      </c>
      <c r="C14" s="148"/>
      <c r="D14" s="105"/>
      <c r="E14" s="13" t="s">
        <v>30</v>
      </c>
      <c r="F14" s="13" t="s">
        <v>38</v>
      </c>
      <c r="G14" s="12">
        <v>873.11</v>
      </c>
      <c r="H14" s="51">
        <v>1.49</v>
      </c>
      <c r="I14" s="12">
        <f t="shared" si="2"/>
        <v>5203.7356</v>
      </c>
      <c r="J14" s="14"/>
      <c r="K14" s="14"/>
      <c r="L14" s="14"/>
      <c r="M14" s="14"/>
      <c r="N14" s="14">
        <v>4</v>
      </c>
      <c r="O14" s="14"/>
      <c r="P14" s="36"/>
      <c r="Q14" s="36"/>
      <c r="R14" s="36"/>
      <c r="S14" s="14"/>
      <c r="T14" s="33">
        <f t="shared" si="3"/>
        <v>5203.7356</v>
      </c>
      <c r="U14" s="33">
        <f t="shared" si="1"/>
        <v>6348.5574319999996</v>
      </c>
      <c r="V14" s="31">
        <v>1.0813999999999999</v>
      </c>
      <c r="W14" s="31">
        <v>1.0740000000000001</v>
      </c>
      <c r="X14" s="31">
        <v>1.0549999999999999</v>
      </c>
      <c r="Y14" s="32">
        <v>1.0409999999999999</v>
      </c>
      <c r="Z14" s="31">
        <v>1.0409999999999999</v>
      </c>
      <c r="AA14" s="31">
        <v>1.0409999999999999</v>
      </c>
      <c r="AB14" s="31">
        <v>1.0409999999999999</v>
      </c>
      <c r="AC14" s="22">
        <f t="shared" si="4"/>
        <v>7487.9208719107846</v>
      </c>
      <c r="AD14" s="24">
        <f t="shared" si="5"/>
        <v>9135.2634637311567</v>
      </c>
    </row>
    <row r="15" spans="1:31" ht="19.5" customHeight="1" x14ac:dyDescent="0.25">
      <c r="A15" s="77"/>
      <c r="B15" s="15">
        <v>2030</v>
      </c>
      <c r="C15" s="42"/>
      <c r="D15" s="91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29">
        <f>SUM(T11:T14)</f>
        <v>23095.232</v>
      </c>
      <c r="U15" s="24">
        <f t="shared" si="1"/>
        <v>28176.18304</v>
      </c>
      <c r="V15" s="31">
        <v>1.0813999999999999</v>
      </c>
      <c r="W15" s="31">
        <v>1.0740000000000001</v>
      </c>
      <c r="X15" s="31">
        <v>1.0549999999999999</v>
      </c>
      <c r="Y15" s="32">
        <v>1.0409999999999999</v>
      </c>
      <c r="Z15" s="31">
        <v>1.0409999999999999</v>
      </c>
      <c r="AA15" s="31">
        <v>1.0409999999999999</v>
      </c>
      <c r="AB15" s="31">
        <v>1.0409999999999999</v>
      </c>
      <c r="AC15" s="29">
        <f>SUM(AC11:AC14)</f>
        <v>33232.908630950013</v>
      </c>
      <c r="AD15" s="24">
        <f>AC15*1.22</f>
        <v>40544.148529759012</v>
      </c>
    </row>
    <row r="16" spans="1:31" ht="49.5" customHeight="1" x14ac:dyDescent="0.25">
      <c r="A16" s="102">
        <v>2</v>
      </c>
      <c r="B16" s="15">
        <v>2030</v>
      </c>
      <c r="C16" s="147" t="s">
        <v>141</v>
      </c>
      <c r="D16" s="104" t="s">
        <v>140</v>
      </c>
      <c r="E16" s="19" t="s">
        <v>57</v>
      </c>
      <c r="F16" s="19" t="s">
        <v>67</v>
      </c>
      <c r="G16" s="79">
        <v>1929.53</v>
      </c>
      <c r="H16" s="13">
        <v>2.48</v>
      </c>
      <c r="I16" s="12">
        <f>SUM(J16:S16)*G16*H16</f>
        <v>9570.4688000000006</v>
      </c>
      <c r="J16" s="14"/>
      <c r="K16" s="14"/>
      <c r="L16" s="14"/>
      <c r="M16" s="14"/>
      <c r="N16" s="14">
        <v>2</v>
      </c>
      <c r="O16" s="14"/>
      <c r="P16" s="36"/>
      <c r="Q16" s="36"/>
      <c r="R16" s="36"/>
      <c r="S16" s="14"/>
      <c r="T16" s="33">
        <f>I16</f>
        <v>9570.4688000000006</v>
      </c>
      <c r="U16" s="33">
        <f t="shared" ref="U16:U20" si="6">T16*1.22</f>
        <v>11675.971936</v>
      </c>
      <c r="V16" s="31">
        <v>1.0813999999999999</v>
      </c>
      <c r="W16" s="31">
        <v>1.0740000000000001</v>
      </c>
      <c r="X16" s="31">
        <v>1.0549999999999999</v>
      </c>
      <c r="Y16" s="32">
        <v>1.0409999999999999</v>
      </c>
      <c r="Z16" s="31">
        <v>1.0409999999999999</v>
      </c>
      <c r="AA16" s="31">
        <v>1.0409999999999999</v>
      </c>
      <c r="AB16" s="31">
        <v>1.0409999999999999</v>
      </c>
      <c r="AC16" s="22">
        <f>T16*V16*W16*X16*Y16*Z16*AA16*AB16</f>
        <v>13771.436250813929</v>
      </c>
      <c r="AD16" s="24">
        <f>AC16*1.22</f>
        <v>16801.152225992992</v>
      </c>
    </row>
    <row r="17" spans="1:30" ht="39.75" customHeight="1" x14ac:dyDescent="0.25">
      <c r="A17" s="103"/>
      <c r="B17" s="15">
        <v>2030</v>
      </c>
      <c r="C17" s="148"/>
      <c r="D17" s="105"/>
      <c r="E17" s="19" t="s">
        <v>142</v>
      </c>
      <c r="F17" s="19" t="s">
        <v>68</v>
      </c>
      <c r="G17" s="79">
        <v>1262.83</v>
      </c>
      <c r="H17" s="13">
        <v>1.49</v>
      </c>
      <c r="I17" s="12">
        <f t="shared" ref="I17:I19" si="7">SUM(J17:S17)*G17*H17</f>
        <v>3763.2333999999996</v>
      </c>
      <c r="J17" s="14"/>
      <c r="K17" s="14"/>
      <c r="L17" s="14"/>
      <c r="M17" s="14"/>
      <c r="N17" s="14">
        <v>2</v>
      </c>
      <c r="O17" s="14"/>
      <c r="P17" s="36"/>
      <c r="Q17" s="36"/>
      <c r="R17" s="36"/>
      <c r="S17" s="14"/>
      <c r="T17" s="33">
        <f t="shared" ref="T17:T19" si="8">I17</f>
        <v>3763.2333999999996</v>
      </c>
      <c r="U17" s="33">
        <f t="shared" si="6"/>
        <v>4591.1447479999997</v>
      </c>
      <c r="V17" s="31">
        <v>1.0813999999999999</v>
      </c>
      <c r="W17" s="31">
        <v>1.0740000000000001</v>
      </c>
      <c r="X17" s="31">
        <v>1.0549999999999999</v>
      </c>
      <c r="Y17" s="32">
        <v>1.0409999999999999</v>
      </c>
      <c r="Z17" s="31">
        <v>1.0409999999999999</v>
      </c>
      <c r="AA17" s="31">
        <v>1.0409999999999999</v>
      </c>
      <c r="AB17" s="31">
        <v>1.0409999999999999</v>
      </c>
      <c r="AC17" s="22">
        <f t="shared" ref="AC17:AC19" si="9">T17*V17*W17*X17*Y17*Z17*AA17*AB17</f>
        <v>5415.1087003213197</v>
      </c>
      <c r="AD17" s="24">
        <f t="shared" ref="AD17:AD19" si="10">AC17*1.22</f>
        <v>6606.4326143920098</v>
      </c>
    </row>
    <row r="18" spans="1:30" ht="39.75" customHeight="1" x14ac:dyDescent="0.25">
      <c r="A18" s="103"/>
      <c r="B18" s="15">
        <v>2030</v>
      </c>
      <c r="C18" s="148"/>
      <c r="D18" s="105"/>
      <c r="E18" s="19" t="s">
        <v>143</v>
      </c>
      <c r="F18" s="19" t="s">
        <v>65</v>
      </c>
      <c r="G18" s="79">
        <v>1599.54</v>
      </c>
      <c r="H18" s="13">
        <v>1.49</v>
      </c>
      <c r="I18" s="12">
        <f t="shared" si="7"/>
        <v>4766.6292000000003</v>
      </c>
      <c r="J18" s="14"/>
      <c r="K18" s="14"/>
      <c r="L18" s="14"/>
      <c r="M18" s="14"/>
      <c r="N18" s="14">
        <v>2</v>
      </c>
      <c r="O18" s="14"/>
      <c r="P18" s="36"/>
      <c r="Q18" s="36"/>
      <c r="R18" s="36"/>
      <c r="S18" s="14"/>
      <c r="T18" s="33">
        <f t="shared" si="8"/>
        <v>4766.6292000000003</v>
      </c>
      <c r="U18" s="33">
        <f t="shared" si="6"/>
        <v>5815.2876240000005</v>
      </c>
      <c r="V18" s="31">
        <v>1.0813999999999999</v>
      </c>
      <c r="W18" s="31">
        <v>1.0740000000000001</v>
      </c>
      <c r="X18" s="31">
        <v>1.0549999999999999</v>
      </c>
      <c r="Y18" s="32">
        <v>1.0409999999999999</v>
      </c>
      <c r="Z18" s="31">
        <v>1.0409999999999999</v>
      </c>
      <c r="AA18" s="31">
        <v>1.0409999999999999</v>
      </c>
      <c r="AB18" s="31">
        <v>1.0409999999999999</v>
      </c>
      <c r="AC18" s="22">
        <f t="shared" si="9"/>
        <v>6858.9461530942135</v>
      </c>
      <c r="AD18" s="24">
        <f t="shared" si="10"/>
        <v>8367.914306774941</v>
      </c>
    </row>
    <row r="19" spans="1:30" ht="39.75" customHeight="1" x14ac:dyDescent="0.25">
      <c r="A19" s="103"/>
      <c r="B19" s="15">
        <v>2030</v>
      </c>
      <c r="C19" s="148"/>
      <c r="D19" s="105"/>
      <c r="E19" s="19" t="s">
        <v>32</v>
      </c>
      <c r="F19" s="19" t="s">
        <v>33</v>
      </c>
      <c r="G19" s="19">
        <v>484.33</v>
      </c>
      <c r="H19" s="13">
        <v>1.65</v>
      </c>
      <c r="I19" s="12">
        <f t="shared" si="7"/>
        <v>1598.2889999999998</v>
      </c>
      <c r="J19" s="14"/>
      <c r="K19" s="14"/>
      <c r="L19" s="14"/>
      <c r="M19" s="14"/>
      <c r="N19" s="14">
        <v>2</v>
      </c>
      <c r="O19" s="14"/>
      <c r="P19" s="36"/>
      <c r="Q19" s="36"/>
      <c r="R19" s="36"/>
      <c r="S19" s="14"/>
      <c r="T19" s="33">
        <f t="shared" si="8"/>
        <v>1598.2889999999998</v>
      </c>
      <c r="U19" s="33">
        <f t="shared" si="6"/>
        <v>1949.9125799999997</v>
      </c>
      <c r="V19" s="31">
        <v>1.0813999999999999</v>
      </c>
      <c r="W19" s="31">
        <v>1.0740000000000001</v>
      </c>
      <c r="X19" s="31">
        <v>1.0549999999999999</v>
      </c>
      <c r="Y19" s="32">
        <v>1.0409999999999999</v>
      </c>
      <c r="Z19" s="31">
        <v>1.0409999999999999</v>
      </c>
      <c r="AA19" s="31">
        <v>1.0409999999999999</v>
      </c>
      <c r="AB19" s="31">
        <v>1.0409999999999999</v>
      </c>
      <c r="AC19" s="22">
        <f t="shared" si="9"/>
        <v>2299.8596551380151</v>
      </c>
      <c r="AD19" s="24">
        <f t="shared" si="10"/>
        <v>2805.8287792683782</v>
      </c>
    </row>
    <row r="20" spans="1:30" x14ac:dyDescent="0.25">
      <c r="A20" s="77"/>
      <c r="B20" s="18">
        <v>2030</v>
      </c>
      <c r="C20" s="42"/>
      <c r="D20" s="91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29">
        <f>SUM(T16:T19)</f>
        <v>19698.6204</v>
      </c>
      <c r="U20" s="24">
        <f t="shared" si="6"/>
        <v>24032.316887999998</v>
      </c>
      <c r="V20" s="31">
        <v>1.0813999999999999</v>
      </c>
      <c r="W20" s="31">
        <v>1.0740000000000001</v>
      </c>
      <c r="X20" s="31">
        <v>1.0549999999999999</v>
      </c>
      <c r="Y20" s="32">
        <v>1.0409999999999999</v>
      </c>
      <c r="Z20" s="31">
        <v>1.0409999999999999</v>
      </c>
      <c r="AA20" s="31">
        <v>1.0409999999999999</v>
      </c>
      <c r="AB20" s="31">
        <v>1.0409999999999999</v>
      </c>
      <c r="AC20" s="29">
        <f>SUM(AC16:AC19)</f>
        <v>28345.350759367477</v>
      </c>
      <c r="AD20" s="24">
        <f>AC20*1.22</f>
        <v>34581.327926428319</v>
      </c>
    </row>
    <row r="21" spans="1:30" ht="31.5" x14ac:dyDescent="0.25">
      <c r="A21" s="149">
        <v>3</v>
      </c>
      <c r="B21" s="18">
        <v>2026</v>
      </c>
      <c r="C21" s="150" t="s">
        <v>124</v>
      </c>
      <c r="D21" s="151" t="s">
        <v>83</v>
      </c>
      <c r="E21" s="13" t="s">
        <v>34</v>
      </c>
      <c r="F21" s="13" t="s">
        <v>35</v>
      </c>
      <c r="G21" s="12">
        <v>4753.1400000000003</v>
      </c>
      <c r="H21" s="51">
        <v>1.62</v>
      </c>
      <c r="I21" s="12">
        <f>SUM(J21:S21)*G21*H21</f>
        <v>1925.0217000000002</v>
      </c>
      <c r="J21" s="14"/>
      <c r="K21" s="14"/>
      <c r="L21" s="14"/>
      <c r="M21" s="14"/>
      <c r="N21" s="14"/>
      <c r="O21" s="14"/>
      <c r="P21" s="14">
        <v>0.25</v>
      </c>
      <c r="Q21" s="14"/>
      <c r="R21" s="14"/>
      <c r="S21" s="14"/>
      <c r="T21" s="12">
        <f>I21</f>
        <v>1925.0217000000002</v>
      </c>
      <c r="U21" s="12">
        <f>T21*1.22</f>
        <v>2348.5264740000002</v>
      </c>
      <c r="V21" s="31">
        <v>1.0813999999999999</v>
      </c>
      <c r="W21" s="31">
        <v>1.0740000000000001</v>
      </c>
      <c r="X21" s="31">
        <v>1.0549999999999999</v>
      </c>
      <c r="Y21" s="32">
        <v>1.0409999999999999</v>
      </c>
      <c r="Z21" s="31">
        <v>1.0409999999999999</v>
      </c>
      <c r="AA21" s="31">
        <v>1.0409999999999999</v>
      </c>
      <c r="AB21" s="31">
        <v>1.0409999999999999</v>
      </c>
      <c r="AC21" s="22">
        <f>T21*V21*W21*X21*Y21*Z21*AA21*AB21</f>
        <v>2770.0120210394971</v>
      </c>
      <c r="AD21" s="24">
        <f t="shared" ref="AD21:AD24" si="11">AC21*1.22</f>
        <v>3379.4146656681864</v>
      </c>
    </row>
    <row r="22" spans="1:30" ht="47.25" x14ac:dyDescent="0.25">
      <c r="A22" s="149"/>
      <c r="B22" s="18"/>
      <c r="C22" s="150"/>
      <c r="D22" s="151"/>
      <c r="E22" s="13" t="s">
        <v>36</v>
      </c>
      <c r="F22" s="19" t="s">
        <v>37</v>
      </c>
      <c r="G22" s="20">
        <v>2836.51</v>
      </c>
      <c r="H22" s="52">
        <v>1</v>
      </c>
      <c r="I22" s="20">
        <f>SUM(J22:S22)*G22</f>
        <v>709.12750000000005</v>
      </c>
      <c r="J22" s="14"/>
      <c r="K22" s="14"/>
      <c r="L22" s="14"/>
      <c r="M22" s="14"/>
      <c r="N22" s="14"/>
      <c r="O22" s="14"/>
      <c r="P22" s="14">
        <v>0.25</v>
      </c>
      <c r="Q22" s="14"/>
      <c r="R22" s="14"/>
      <c r="S22" s="14"/>
      <c r="T22" s="12">
        <f>I22</f>
        <v>709.12750000000005</v>
      </c>
      <c r="U22" s="12">
        <f>T22*1.22</f>
        <v>865.13555000000008</v>
      </c>
      <c r="V22" s="31">
        <v>1.0813999999999999</v>
      </c>
      <c r="W22" s="31">
        <v>1.0740000000000001</v>
      </c>
      <c r="X22" s="31">
        <v>1.0549999999999999</v>
      </c>
      <c r="Y22" s="32">
        <v>1.0409999999999999</v>
      </c>
      <c r="Z22" s="31">
        <v>1.0409999999999999</v>
      </c>
      <c r="AA22" s="31">
        <v>1.0409999999999999</v>
      </c>
      <c r="AB22" s="31">
        <v>1.0409999999999999</v>
      </c>
      <c r="AC22" s="22">
        <f t="shared" ref="AC22:AC23" si="12">T22*V22*W22*X22*Y22*Z22*AA22*AB22</f>
        <v>1020.3997697530818</v>
      </c>
      <c r="AD22" s="24">
        <f t="shared" si="11"/>
        <v>1244.8877190987598</v>
      </c>
    </row>
    <row r="23" spans="1:30" ht="78.75" x14ac:dyDescent="0.25">
      <c r="A23" s="149"/>
      <c r="B23" s="18">
        <v>2026</v>
      </c>
      <c r="C23" s="150"/>
      <c r="D23" s="151"/>
      <c r="E23" s="13" t="s">
        <v>49</v>
      </c>
      <c r="F23" s="13" t="s">
        <v>52</v>
      </c>
      <c r="G23" s="12">
        <v>26087.97</v>
      </c>
      <c r="H23" s="12">
        <v>1.57</v>
      </c>
      <c r="I23" s="12">
        <f>SUM(J23:S23)*G23*H23</f>
        <v>4095.811290000001</v>
      </c>
      <c r="J23" s="14"/>
      <c r="K23" s="14"/>
      <c r="L23" s="14"/>
      <c r="M23" s="14"/>
      <c r="N23" s="14"/>
      <c r="O23" s="14"/>
      <c r="P23" s="14"/>
      <c r="Q23" s="14"/>
      <c r="R23" s="14">
        <v>0.1</v>
      </c>
      <c r="S23" s="14"/>
      <c r="T23" s="12">
        <f>I23</f>
        <v>4095.811290000001</v>
      </c>
      <c r="U23" s="12">
        <f>T23*1.22</f>
        <v>4996.8897738000014</v>
      </c>
      <c r="V23" s="31">
        <v>1.0813999999999999</v>
      </c>
      <c r="W23" s="31">
        <v>1.0740000000000001</v>
      </c>
      <c r="X23" s="31">
        <v>1.0549999999999999</v>
      </c>
      <c r="Y23" s="32">
        <v>1.0409999999999999</v>
      </c>
      <c r="Z23" s="31">
        <v>1.0409999999999999</v>
      </c>
      <c r="AA23" s="31">
        <v>1.0409999999999999</v>
      </c>
      <c r="AB23" s="31">
        <v>1.0409999999999999</v>
      </c>
      <c r="AC23" s="22">
        <f t="shared" si="12"/>
        <v>5893.6720085853012</v>
      </c>
      <c r="AD23" s="24">
        <f t="shared" si="11"/>
        <v>7190.2798504740676</v>
      </c>
    </row>
    <row r="24" spans="1:30" x14ac:dyDescent="0.25">
      <c r="A24" s="77"/>
      <c r="B24" s="18">
        <v>2026</v>
      </c>
      <c r="C24" s="150"/>
      <c r="D24" s="74" t="s">
        <v>114</v>
      </c>
      <c r="E24" s="13"/>
      <c r="F24" s="13"/>
      <c r="G24" s="12"/>
      <c r="H24" s="12"/>
      <c r="I24" s="12">
        <f>SUM(J24:S24)*G24*H24</f>
        <v>0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>
        <f>SUM(T21:T23)</f>
        <v>6729.9604900000013</v>
      </c>
      <c r="U24" s="14">
        <f>T24*1.22</f>
        <v>8210.5517978000007</v>
      </c>
      <c r="V24" s="31">
        <v>1.0813999999999999</v>
      </c>
      <c r="W24" s="31">
        <v>1.0740000000000001</v>
      </c>
      <c r="X24" s="31">
        <v>1.0549999999999999</v>
      </c>
      <c r="Y24" s="32">
        <v>1.0409999999999999</v>
      </c>
      <c r="Z24" s="31">
        <v>1.0409999999999999</v>
      </c>
      <c r="AA24" s="31">
        <v>1.0409999999999999</v>
      </c>
      <c r="AB24" s="31">
        <v>1.0409999999999999</v>
      </c>
      <c r="AC24" s="97">
        <f>SUM(AC21:AC23)</f>
        <v>9684.0837993778805</v>
      </c>
      <c r="AD24" s="98">
        <f t="shared" si="11"/>
        <v>11814.582235241014</v>
      </c>
    </row>
    <row r="26" spans="1:30" x14ac:dyDescent="0.25">
      <c r="AC26" s="80">
        <f>(T15+T20+T24)*V24*W24*X24*Y24*Z24*AA24*AB24</f>
        <v>71262.343189695355</v>
      </c>
    </row>
  </sheetData>
  <autoFilter ref="A10:AD15" xr:uid="{00000000-0009-0000-0000-000001000000}"/>
  <mergeCells count="30">
    <mergeCell ref="A21:A23"/>
    <mergeCell ref="C21:C24"/>
    <mergeCell ref="D21:D23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R8:R9"/>
    <mergeCell ref="S8:S9"/>
    <mergeCell ref="A16:A19"/>
    <mergeCell ref="A11:A14"/>
    <mergeCell ref="C11:C14"/>
    <mergeCell ref="D11:D14"/>
    <mergeCell ref="J8:J9"/>
    <mergeCell ref="K8:K9"/>
    <mergeCell ref="C16:C19"/>
    <mergeCell ref="D16:D19"/>
    <mergeCell ref="P8:P9"/>
    <mergeCell ref="Q8:Q9"/>
    <mergeCell ref="V8:AB8"/>
    <mergeCell ref="L8:L9"/>
    <mergeCell ref="M8:M9"/>
    <mergeCell ref="N8:N9"/>
    <mergeCell ref="O8:O9"/>
  </mergeCells>
  <printOptions horizontalCentered="1"/>
  <pageMargins left="0" right="0" top="0.19685039370078741" bottom="0.19685039370078741" header="0.31496062992125984" footer="0.31496062992125984"/>
  <pageSetup paperSize="8" scale="54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2026 г.Находка</vt:lpstr>
      <vt:lpstr>ИП 2027 г.Находка</vt:lpstr>
      <vt:lpstr>ИП 2029 г.Находка</vt:lpstr>
      <vt:lpstr>ИП 2030 г.Находка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cp:lastPrinted>2026-03-23T04:41:34Z</cp:lastPrinted>
  <dcterms:created xsi:type="dcterms:W3CDTF">2025-02-19T22:49:14Z</dcterms:created>
  <dcterms:modified xsi:type="dcterms:W3CDTF">2026-03-23T05:58:21Z</dcterms:modified>
</cp:coreProperties>
</file>